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<sst xmlns="http://schemas.openxmlformats.org/spreadsheetml/2006/main" count="68" uniqueCount="53">
  <si>
    <t>项目支出绩效自评表</t>
  </si>
  <si>
    <t>（ 2024 年度）</t>
  </si>
  <si>
    <t>项目名称</t>
  </si>
  <si>
    <t>项目尾款</t>
  </si>
  <si>
    <t>主管部门</t>
  </si>
  <si>
    <t>北京市社会福利事务管理中心</t>
  </si>
  <si>
    <t>实施单位</t>
  </si>
  <si>
    <t>北京市第二社会福利院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</si>
  <si>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</si>
  <si>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</si>
  <si>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</si>
  <si>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</si>
  <si>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</si>
  <si>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</si>
  <si>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</si>
  <si>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</si>
  <si>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</si>
  <si>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</si>
  <si>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</si>
  <si>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</si>
  <si>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</si>
  <si>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</si>
  <si>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</si>
  <si>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1.院区防汛雨污管线分流改造工程尾款：按照合同约定完成尾款的支付工作。
2.食堂设备气改电抢修工程项目尾款：按照合同约定完成质保金的支付工作。
3.危旧平房拆除工程（一期）尾款：按照合同约定完成尾款的支付工作。</t>
  </si>
  <si>
    <t>确保我院的基础设施设备得到了及时的更新改造，满足了职工和政府供养保障对象的工作和生活需求，为政府供养保障对象创造了良好的休养环境，消除了安全隐患，构建了和谐工作环境。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</si>
  <si>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</si>
  <si>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</si>
  <si>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</si>
  <si>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</si>
  <si>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</si>
  <si>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</si>
  <si>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</si>
  <si>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</si>
  <si>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</si>
  <si>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指标1：完成工程项目尾款或质保金数</t>
  </si>
  <si>
    <t>3项</t>
  </si>
  <si>
    <t>质量指标</t>
  </si>
  <si>
    <t>指标1：解决院区积水不能及时排除问题</t>
  </si>
  <si>
    <t>优，100%</t>
  </si>
  <si>
    <t>指标2：拆除存在倒塌、房屋开裂等风险的危旧平房，消除存在的安全隐患</t>
  </si>
  <si>
    <t>时效指标</t>
  </si>
  <si>
    <t>指标1：按照合同约定完成尾款的支付工作</t>
  </si>
  <si>
    <t>成本指标</t>
  </si>
  <si>
    <t>经济成本指标</t>
  </si>
  <si>
    <t>指标1：业务保障</t>
  </si>
  <si>
    <t>≤101.762351万元</t>
  </si>
  <si>
    <t>100.857416万元</t>
  </si>
  <si>
    <t>效益指标</t>
  </si>
  <si>
    <t>社会效益指标</t>
  </si>
  <si>
    <t>指标1：保障工作正常运转</t>
  </si>
  <si>
    <t>指标2：解决房屋倒塌漏电等风险</t>
  </si>
  <si>
    <t>指标3：解决存在安全隐患的危旧平房，构建和谐工作环境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</si>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</sst>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A5" sqref="$A5:$XFD5"/>
    </sheetView>
  </sheetViews>
  <sheetFormatPr defaultColWidth="13.75" defaultRowHeight="14.25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5.6333333333333" style="1" customWidth="1"/>
    <col min="6" max="7" width="13.8833333333333" style="1" customWidth="1"/>
    <col min="8" max="8" width="8.25" style="1" customWidth="1"/>
    <col min="9" max="9" width="8.66666666666667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" customHeight="1" spans="1:10">
      <c r="A6" s="11"/>
      <c r="B6" s="12"/>
      <c r="C6" s="13" t="s">
        <v>15</v>
      </c>
      <c r="D6" s="14"/>
      <c r="E6" s="7">
        <f>SUM(E7:E9)</f>
        <v>101.762351</v>
      </c>
      <c r="F6" s="7">
        <f t="shared" ref="F6:G6" si="0">SUM(F7:F9)</f>
        <v>100.857416</v>
      </c>
      <c r="G6" s="7">
        <f t="shared" si="0"/>
        <v>100.857416</v>
      </c>
      <c r="H6" s="7">
        <v>10</v>
      </c>
      <c r="I6" s="26">
        <f>G6/F6</f>
        <v>1</v>
      </c>
      <c r="J6" s="25">
        <f>H6*I6</f>
        <v>10</v>
      </c>
    </row>
    <row r="7" ht="22.7" customHeight="1" spans="1:10">
      <c r="A7" s="11"/>
      <c r="B7" s="12"/>
      <c r="C7" s="13" t="s">
        <v>16</v>
      </c>
      <c r="D7" s="14"/>
      <c r="E7" s="10">
        <v>101.762351</v>
      </c>
      <c r="F7" s="15">
        <v>100.857416</v>
      </c>
      <c r="G7" s="16">
        <v>100.857416</v>
      </c>
      <c r="H7" s="28" t="s">
        <v>17</v>
      </c>
      <c r="I7" s="26">
        <f t="shared" ref="I7:I9" si="1">G7/F7</f>
        <v>1</v>
      </c>
      <c r="J7" s="25" t="s">
        <v>17</v>
      </c>
    </row>
    <row r="8" ht="22.7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" customHeight="1" spans="1:10">
      <c r="A9" s="17"/>
      <c r="B9" s="18"/>
      <c r="C9" s="13" t="s">
        <v>19</v>
      </c>
      <c r="D9" s="14"/>
      <c r="E9" s="7"/>
      <c r="F9" s="10"/>
      <c r="G9" s="7"/>
      <c r="H9" s="7"/>
      <c r="I9" s="7"/>
      <c r="J9" s="7"/>
    </row>
    <row r="10" ht="22.7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66" customHeight="1" spans="1:10">
      <c r="A11" s="17"/>
      <c r="B11" s="18"/>
      <c r="C11" s="19" t="s">
        <v>23</v>
      </c>
      <c r="D11" s="20"/>
      <c r="E11" s="20"/>
      <c r="F11" s="21"/>
      <c r="G11" s="19" t="s">
        <v>24</v>
      </c>
      <c r="H11" s="20"/>
      <c r="I11" s="20"/>
      <c r="J11" s="21"/>
    </row>
    <row r="12" ht="30" customHeight="1" spans="1:10">
      <c r="A12" s="7" t="s">
        <v>25</v>
      </c>
      <c r="B12" s="10" t="s">
        <v>26</v>
      </c>
      <c r="C12" s="7" t="s">
        <v>27</v>
      </c>
      <c r="D12" s="7" t="s">
        <v>28</v>
      </c>
      <c r="E12" s="7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55" customHeight="1" spans="1:10">
      <c r="A13" s="7"/>
      <c r="B13" s="10" t="s">
        <v>32</v>
      </c>
      <c r="C13" s="7" t="s">
        <v>33</v>
      </c>
      <c r="D13" s="22" t="s">
        <v>34</v>
      </c>
      <c r="E13" s="22"/>
      <c r="F13" s="23" t="s">
        <v>35</v>
      </c>
      <c r="G13" s="23" t="s">
        <v>35</v>
      </c>
      <c r="H13" s="7">
        <v>10</v>
      </c>
      <c r="I13" s="7">
        <v>10</v>
      </c>
      <c r="J13" s="27"/>
    </row>
    <row r="14" ht="51" customHeight="1" spans="1:10">
      <c r="A14" s="7"/>
      <c r="B14" s="10"/>
      <c r="C14" s="7" t="s">
        <v>36</v>
      </c>
      <c r="D14" s="22" t="s">
        <v>37</v>
      </c>
      <c r="E14" s="22"/>
      <c r="F14" s="23" t="s">
        <v>38</v>
      </c>
      <c r="G14" s="23" t="s">
        <v>38</v>
      </c>
      <c r="H14" s="7">
        <v>10</v>
      </c>
      <c r="I14" s="7">
        <v>10</v>
      </c>
      <c r="J14" s="7"/>
    </row>
    <row r="15" ht="60" customHeight="1" spans="1:10">
      <c r="A15" s="7"/>
      <c r="B15" s="10"/>
      <c r="C15" s="7"/>
      <c r="D15" s="22" t="s">
        <v>39</v>
      </c>
      <c r="E15" s="22"/>
      <c r="F15" s="23" t="s">
        <v>38</v>
      </c>
      <c r="G15" s="23" t="s">
        <v>38</v>
      </c>
      <c r="H15" s="7">
        <v>15</v>
      </c>
      <c r="I15" s="7">
        <v>15</v>
      </c>
      <c r="J15" s="7"/>
    </row>
    <row r="16" ht="54" customHeight="1" spans="1:10">
      <c r="A16" s="7"/>
      <c r="B16" s="10"/>
      <c r="C16" s="7" t="s">
        <v>40</v>
      </c>
      <c r="D16" s="22" t="s">
        <v>41</v>
      </c>
      <c r="E16" s="22"/>
      <c r="F16" s="23" t="s">
        <v>38</v>
      </c>
      <c r="G16" s="23" t="s">
        <v>38</v>
      </c>
      <c r="H16" s="7">
        <v>10</v>
      </c>
      <c r="I16" s="7">
        <v>10</v>
      </c>
      <c r="J16" s="7"/>
    </row>
    <row r="17" ht="47" customHeight="1" spans="1:10">
      <c r="A17" s="7"/>
      <c r="B17" s="7" t="s">
        <v>42</v>
      </c>
      <c r="C17" s="7" t="s">
        <v>43</v>
      </c>
      <c r="D17" s="24" t="s">
        <v>44</v>
      </c>
      <c r="E17" s="24"/>
      <c r="F17" s="23" t="s">
        <v>45</v>
      </c>
      <c r="G17" s="7" t="s">
        <v>46</v>
      </c>
      <c r="H17" s="7">
        <v>15</v>
      </c>
      <c r="I17" s="7">
        <v>15</v>
      </c>
      <c r="J17" s="7"/>
    </row>
    <row r="18" ht="47" customHeight="1" spans="1:10">
      <c r="A18" s="7"/>
      <c r="B18" s="7" t="s">
        <v>47</v>
      </c>
      <c r="C18" s="7" t="s">
        <v>48</v>
      </c>
      <c r="D18" s="22" t="s">
        <v>49</v>
      </c>
      <c r="E18" s="22"/>
      <c r="F18" s="23" t="s">
        <v>38</v>
      </c>
      <c r="G18" s="23" t="s">
        <v>38</v>
      </c>
      <c r="H18" s="7">
        <v>10</v>
      </c>
      <c r="I18" s="7">
        <v>9</v>
      </c>
      <c r="J18" s="7"/>
    </row>
    <row r="19" ht="47" customHeight="1" spans="1:10">
      <c r="A19" s="7"/>
      <c r="B19" s="7"/>
      <c r="C19" s="7"/>
      <c r="D19" s="22" t="s">
        <v>50</v>
      </c>
      <c r="E19" s="22"/>
      <c r="F19" s="23" t="s">
        <v>38</v>
      </c>
      <c r="G19" s="23" t="s">
        <v>38</v>
      </c>
      <c r="H19" s="7">
        <v>10</v>
      </c>
      <c r="I19" s="7">
        <v>9</v>
      </c>
      <c r="J19" s="7"/>
    </row>
    <row r="20" ht="53" customHeight="1" spans="1:10">
      <c r="A20" s="7"/>
      <c r="B20" s="7"/>
      <c r="C20" s="7"/>
      <c r="D20" s="22" t="s">
        <v>51</v>
      </c>
      <c r="E20" s="22"/>
      <c r="F20" s="23" t="s">
        <v>38</v>
      </c>
      <c r="G20" s="23" t="s">
        <v>38</v>
      </c>
      <c r="H20" s="7">
        <v>10</v>
      </c>
      <c r="I20" s="7">
        <v>9</v>
      </c>
      <c r="J20" s="7"/>
    </row>
    <row r="21" ht="31" customHeight="1" spans="1:10">
      <c r="A21" s="4" t="s">
        <v>52</v>
      </c>
      <c r="B21" s="6"/>
      <c r="C21" s="6"/>
      <c r="D21" s="6"/>
      <c r="E21" s="6"/>
      <c r="F21" s="6"/>
      <c r="G21" s="5"/>
      <c r="H21" s="25">
        <f>SUM(H13:H20)+H6</f>
        <v>100</v>
      </c>
      <c r="I21" s="25">
        <f>SUM(I13:I20)+J6</f>
        <v>97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2:A20"/>
    <mergeCell ref="B13:B16"/>
    <mergeCell ref="B18:B20"/>
    <mergeCell ref="C14:C15"/>
    <mergeCell ref="C18:C20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Jicaike-User</cp:lastModifiedBy>
  <dcterms:created xsi:type="dcterms:W3CDTF">2015-06-05T18:17:00Z</dcterms:created>
  <cp:lastPrinted>2020-12-27T12:06:00Z</cp:lastPrinted>
  <dcterms:modified xsi:type="dcterms:W3CDTF">2025-08-20T07:05:44Z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C9CBFB76BD0749AAADC62E001911C33D_12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