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<sst xmlns="http://schemas.openxmlformats.org/spreadsheetml/2006/main" count="63" uniqueCount="55">
  <si>
    <t>项目支出绩效自评表</t>
  </si>
  <si>
    <t>（ 2024 年度）</t>
  </si>
  <si>
    <t>项目名称</t>
  </si>
  <si>
    <t>专用设备及材料购置项目</t>
  </si>
  <si>
    <t>主管部门</t>
  </si>
  <si>
    <t>北京市社会福利事务管理中心</t>
  </si>
  <si>
    <t>实施单位</t>
  </si>
  <si>
    <t>北京市第二社会福利院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</si>
  <si>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</si>
  <si>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</si>
  <si>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</si>
  <si>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</si>
  <si>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</si>
  <si>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</si>
  <si>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</si>
  <si>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</si>
  <si>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</si>
  <si>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</si>
  <si>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</si>
  <si>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</si>
  <si>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</si>
  <si>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</si>
  <si>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</si>
  <si>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我单位政府供养保障对象及其他人员身体素质均比较差，基础病比较严重，需保障日常医院药品采购及其他。</t>
  </si>
  <si>
    <t>该项目按照医院实际需求开展相关采购工作，确保日常所需药品、医疗器具及其他保障充足，完成了年初既定目标。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</si>
  <si>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</si>
  <si>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</si>
  <si>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</si>
  <si>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</si>
  <si>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</si>
  <si>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</si>
  <si>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</si>
  <si>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</si>
  <si>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</si>
  <si>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指标1：完成休养员户外座椅、康复综合楼电梯更新、护理用具采购项目、药品及其他采购款</t>
  </si>
  <si>
    <t>4项</t>
  </si>
  <si>
    <t>质量指标</t>
  </si>
  <si>
    <t>指标1：符合相关国家药品质量要求</t>
  </si>
  <si>
    <t>优</t>
  </si>
  <si>
    <t>时效指标</t>
  </si>
  <si>
    <t>指标1：按照药品需求采购、运行保障年度完成率</t>
  </si>
  <si>
    <t>成本指标</t>
  </si>
  <si>
    <t>经济成本指标</t>
  </si>
  <si>
    <t>指标1：业务保障</t>
  </si>
  <si>
    <t>≤103.950298万元</t>
  </si>
  <si>
    <t>110.814193万元</t>
  </si>
  <si>
    <t>效益指标</t>
  </si>
  <si>
    <t>社会效益指标</t>
  </si>
  <si>
    <t>指标1：满足各类人群的需求，确保休养人员用药及时。</t>
  </si>
  <si>
    <t>指标2：保障工作正常运转</t>
  </si>
  <si>
    <t>优，100%</t>
  </si>
  <si>
    <t>满意度指标</t>
  </si>
  <si>
    <t>服务对象满意度指标</t>
  </si>
  <si>
    <t>指标1：各类休养人员满意度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</si>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</sst>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workbookViewId="0">
      <selection activeCell="A5" sqref="$A5:$XFD5"/>
    </sheetView>
  </sheetViews>
  <sheetFormatPr defaultColWidth="13.75" defaultRowHeight="14.25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9.025" style="1" customWidth="1"/>
    <col min="6" max="7" width="13.8833333333333" style="1" customWidth="1"/>
    <col min="8" max="8" width="8.25" style="1" customWidth="1"/>
    <col min="9" max="9" width="8.66666666666667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1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1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1" customHeight="1" spans="1:10">
      <c r="A6" s="11"/>
      <c r="B6" s="12"/>
      <c r="C6" s="13" t="s">
        <v>15</v>
      </c>
      <c r="D6" s="14"/>
      <c r="E6" s="7">
        <f>SUM(E7:E9)</f>
        <v>103.950298</v>
      </c>
      <c r="F6" s="7">
        <f>SUM(F7:F9)</f>
        <v>110.814193</v>
      </c>
      <c r="G6" s="7">
        <f>SUM(G7:G9)</f>
        <v>110.814193</v>
      </c>
      <c r="H6" s="7">
        <v>10</v>
      </c>
      <c r="I6" s="26">
        <f>G6/F6</f>
        <v>1</v>
      </c>
      <c r="J6" s="25">
        <f>H6*I6</f>
        <v>10</v>
      </c>
    </row>
    <row r="7" ht="31" customHeight="1" spans="1:10">
      <c r="A7" s="11"/>
      <c r="B7" s="12"/>
      <c r="C7" s="13" t="s">
        <v>16</v>
      </c>
      <c r="D7" s="14"/>
      <c r="E7" s="7">
        <v>58.950298</v>
      </c>
      <c r="F7" s="7">
        <v>56.8515</v>
      </c>
      <c r="G7" s="7">
        <v>56.8515</v>
      </c>
      <c r="H7" s="27" t="s">
        <v>17</v>
      </c>
      <c r="I7" s="26">
        <f t="shared" ref="I7:I9" si="0">G7/F7</f>
        <v>1</v>
      </c>
      <c r="J7" s="25" t="s">
        <v>17</v>
      </c>
    </row>
    <row r="8" ht="31" customHeight="1" spans="1:10">
      <c r="A8" s="11"/>
      <c r="B8" s="12"/>
      <c r="C8" s="13" t="s">
        <v>18</v>
      </c>
      <c r="D8" s="14"/>
      <c r="E8" s="7"/>
      <c r="F8" s="7"/>
      <c r="G8" s="7"/>
      <c r="H8" s="7"/>
      <c r="I8" s="26"/>
      <c r="J8" s="25"/>
    </row>
    <row r="9" ht="31" customHeight="1" spans="1:10">
      <c r="A9" s="15"/>
      <c r="B9" s="16"/>
      <c r="C9" s="13" t="s">
        <v>19</v>
      </c>
      <c r="D9" s="14"/>
      <c r="E9" s="7">
        <v>45</v>
      </c>
      <c r="F9" s="7">
        <v>53.962693</v>
      </c>
      <c r="G9" s="7">
        <v>53.962693</v>
      </c>
      <c r="H9" s="7" t="s">
        <v>17</v>
      </c>
      <c r="I9" s="26">
        <f t="shared" si="0"/>
        <v>1</v>
      </c>
      <c r="J9" s="25" t="s">
        <v>17</v>
      </c>
    </row>
    <row r="10" ht="31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45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39" customHeight="1" spans="1:10">
      <c r="A12" s="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48" customHeight="1" spans="1:10">
      <c r="A13" s="7"/>
      <c r="B13" s="7" t="s">
        <v>32</v>
      </c>
      <c r="C13" s="18" t="s">
        <v>33</v>
      </c>
      <c r="D13" s="19" t="s">
        <v>34</v>
      </c>
      <c r="E13" s="20"/>
      <c r="F13" s="21" t="s">
        <v>35</v>
      </c>
      <c r="G13" s="21" t="s">
        <v>35</v>
      </c>
      <c r="H13" s="21">
        <v>15</v>
      </c>
      <c r="I13" s="21">
        <v>15</v>
      </c>
      <c r="J13" s="7"/>
    </row>
    <row r="14" ht="48" customHeight="1" spans="1:10">
      <c r="A14" s="7"/>
      <c r="B14" s="7"/>
      <c r="C14" s="7" t="s">
        <v>36</v>
      </c>
      <c r="D14" s="19" t="s">
        <v>37</v>
      </c>
      <c r="E14" s="20"/>
      <c r="F14" s="21" t="s">
        <v>38</v>
      </c>
      <c r="G14" s="21" t="s">
        <v>38</v>
      </c>
      <c r="H14" s="21">
        <v>10</v>
      </c>
      <c r="I14" s="21">
        <v>10</v>
      </c>
      <c r="J14" s="7"/>
    </row>
    <row r="15" ht="48" customHeight="1" spans="1:10">
      <c r="A15" s="7"/>
      <c r="B15" s="7"/>
      <c r="C15" s="22" t="s">
        <v>39</v>
      </c>
      <c r="D15" s="19" t="s">
        <v>40</v>
      </c>
      <c r="E15" s="20"/>
      <c r="F15" s="23">
        <v>1</v>
      </c>
      <c r="G15" s="23">
        <v>1</v>
      </c>
      <c r="H15" s="21">
        <v>15</v>
      </c>
      <c r="I15" s="21">
        <v>15</v>
      </c>
      <c r="J15" s="7"/>
    </row>
    <row r="16" ht="48" customHeight="1" spans="1:10">
      <c r="A16" s="7"/>
      <c r="B16" s="22" t="s">
        <v>41</v>
      </c>
      <c r="C16" s="22" t="s">
        <v>42</v>
      </c>
      <c r="D16" s="19" t="s">
        <v>43</v>
      </c>
      <c r="E16" s="20"/>
      <c r="F16" s="21" t="s">
        <v>44</v>
      </c>
      <c r="G16" s="21" t="s">
        <v>45</v>
      </c>
      <c r="H16" s="21">
        <v>10</v>
      </c>
      <c r="I16" s="21">
        <v>9</v>
      </c>
      <c r="J16" s="7"/>
    </row>
    <row r="17" ht="48" customHeight="1" spans="1:10">
      <c r="A17" s="7"/>
      <c r="B17" s="22" t="s">
        <v>46</v>
      </c>
      <c r="C17" s="22" t="s">
        <v>47</v>
      </c>
      <c r="D17" s="19" t="s">
        <v>48</v>
      </c>
      <c r="E17" s="20"/>
      <c r="F17" s="21">
        <v>10</v>
      </c>
      <c r="G17" s="21">
        <v>10</v>
      </c>
      <c r="H17" s="21">
        <v>20</v>
      </c>
      <c r="I17" s="21">
        <v>18</v>
      </c>
      <c r="J17" s="7"/>
    </row>
    <row r="18" ht="48" customHeight="1" spans="1:10">
      <c r="A18" s="7"/>
      <c r="B18" s="24"/>
      <c r="C18" s="24"/>
      <c r="D18" s="19" t="s">
        <v>49</v>
      </c>
      <c r="E18" s="20"/>
      <c r="F18" s="21" t="s">
        <v>50</v>
      </c>
      <c r="G18" s="21" t="s">
        <v>50</v>
      </c>
      <c r="H18" s="21">
        <v>10</v>
      </c>
      <c r="I18" s="21">
        <v>10</v>
      </c>
      <c r="J18" s="7"/>
    </row>
    <row r="19" ht="48" customHeight="1" spans="1:10">
      <c r="A19" s="7"/>
      <c r="B19" s="7" t="s">
        <v>51</v>
      </c>
      <c r="C19" s="7" t="s">
        <v>52</v>
      </c>
      <c r="D19" s="19" t="s">
        <v>53</v>
      </c>
      <c r="E19" s="20"/>
      <c r="F19" s="23">
        <v>0.9</v>
      </c>
      <c r="G19" s="23">
        <v>0.9</v>
      </c>
      <c r="H19" s="21">
        <v>10</v>
      </c>
      <c r="I19" s="21">
        <v>10</v>
      </c>
      <c r="J19" s="7"/>
    </row>
    <row r="20" ht="32" customHeight="1" spans="1:10">
      <c r="A20" s="4" t="s">
        <v>54</v>
      </c>
      <c r="B20" s="6"/>
      <c r="C20" s="6"/>
      <c r="D20" s="6"/>
      <c r="E20" s="6"/>
      <c r="F20" s="6"/>
      <c r="G20" s="5"/>
      <c r="H20" s="25">
        <f>SUM(H13:H19)+H6</f>
        <v>100</v>
      </c>
      <c r="I20" s="25">
        <f>SUM(I13:I19)+J6</f>
        <v>97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7:B18"/>
    <mergeCell ref="C17:C18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Jicaike-User</cp:lastModifiedBy>
  <dcterms:created xsi:type="dcterms:W3CDTF">2015-06-05T18:17:00Z</dcterms:created>
  <cp:lastPrinted>2020-12-27T12:06:00Z</cp:lastPrinted>
  <dcterms:modified xsi:type="dcterms:W3CDTF">2025-08-20T07:05:15Z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8F5C903CB7B740B6A6E315A4BB9762FE_12</vt:lpwstr>
  </property>
  <property fmtid="{D5CDD505-2E9C-101B-9397-08002B2CF9AE}" pid="3" name="KSOProductBuildVer">
    <vt:lpwstr>2052-12.1.0.20784</vt:lpwstr>
  </property>
</Properties>
</file>