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<sst xmlns="http://schemas.openxmlformats.org/spreadsheetml/2006/main" count="72" uniqueCount="61">
  <si>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项目支出绩效自评表</t>
  </si>
  <si>
    <t>（  2024  年度）</t>
  </si>
  <si>
    <t>项目名称</t>
  </si>
  <si>
    <t>安全运行经费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</si>
  <si>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</si>
  <si>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</si>
  <si>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</si>
  <si>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</si>
  <si>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</si>
  <si>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</si>
  <si>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</si>
  <si>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</si>
  <si>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</si>
  <si>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</si>
  <si>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</si>
  <si>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</si>
  <si>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</si>
  <si>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</si>
  <si>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</si>
  <si>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</si>
  <si>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</si>
  <si>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</si>
  <si>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</si>
  <si>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为给在院老人提供更好的高质量服务，达到养老机构五星级工作标准，保障单位日常运营所需，包括消防维保、水电气暖、设备设施的维修维护等方面。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</si>
  <si>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</si>
  <si>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</si>
  <si>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</si>
  <si>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</si>
  <si>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</si>
  <si>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</si>
  <si>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</si>
  <si>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</si>
  <si>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</si>
  <si>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消防安全维保项目包括灭火器进行年检，购置消防物资、购置防汛物资等项目</t>
  </si>
  <si>
    <t>7项</t>
  </si>
  <si>
    <t>派遣人员数量</t>
  </si>
  <si>
    <t>≤3</t>
  </si>
  <si>
    <t>质量指标</t>
  </si>
  <si>
    <t>项目履约验收合格率</t>
  </si>
  <si>
    <t>设备维修检验通过率</t>
  </si>
  <si>
    <t>时效指标</t>
  </si>
  <si>
    <t>项目合同进度执行率</t>
  </si>
  <si>
    <t>成本指标</t>
  </si>
  <si>
    <t>经济成本指标</t>
  </si>
  <si>
    <t>劳务派遣费</t>
  </si>
  <si>
    <t>≤30.85万元</t>
  </si>
  <si>
    <t>消防安全维保费</t>
  </si>
  <si>
    <t>≤50.83568万元</t>
  </si>
  <si>
    <t>效益指标</t>
  </si>
  <si>
    <t>经济效益指标</t>
  </si>
  <si>
    <t>设备维修完好率</t>
  </si>
  <si>
    <t>社会效益指标</t>
  </si>
  <si>
    <t>消电检通过率</t>
  </si>
  <si>
    <t>可持续影响指标</t>
  </si>
  <si>
    <t>做好防火工作，确保院内安全，无安全事件发生</t>
  </si>
  <si>
    <t>安全稳定</t>
  </si>
  <si>
    <t>满意度指标</t>
  </si>
  <si>
    <t>服务对象满意度指标</t>
  </si>
  <si>
    <t>在院职工、老人及家属满意度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</si>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</sst>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204" zoomScaleNormal="80" workbookViewId="0">
      <selection activeCell="F20" sqref="F20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8.66666666666667" style="1" customWidth="1"/>
    <col min="10" max="10" width="24.583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22.75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22.75" customHeight="1" spans="1:10">
      <c r="A6" s="9"/>
      <c r="B6" s="10"/>
      <c r="C6" s="11" t="s">
        <v>15</v>
      </c>
      <c r="D6" s="12"/>
      <c r="E6" s="15">
        <f>E7+E9</f>
        <v>232.52568</v>
      </c>
      <c r="F6" s="15">
        <f t="shared" ref="F6:G6" si="0">SUM(F7:F9)</f>
        <v>119.695069</v>
      </c>
      <c r="G6" s="15">
        <f t="shared" si="0"/>
        <v>119.695069</v>
      </c>
      <c r="H6" s="15">
        <v>10</v>
      </c>
      <c r="I6" s="25">
        <f>G6/F6</f>
        <v>1</v>
      </c>
      <c r="J6" s="24">
        <f>H6*I6</f>
        <v>10</v>
      </c>
    </row>
    <row r="7" ht="22.75" customHeight="1" spans="1:10">
      <c r="A7" s="9"/>
      <c r="B7" s="10"/>
      <c r="C7" s="11" t="s">
        <v>16</v>
      </c>
      <c r="D7" s="12"/>
      <c r="E7" s="15">
        <v>72.22688</v>
      </c>
      <c r="F7" s="18">
        <v>72.22688</v>
      </c>
      <c r="G7" s="15">
        <v>72.22688</v>
      </c>
      <c r="H7" s="26" t="s">
        <v>17</v>
      </c>
      <c r="I7" s="25">
        <f t="shared" ref="I7:I9" si="1">G7/F7</f>
        <v>1</v>
      </c>
      <c r="J7" s="24" t="s">
        <v>17</v>
      </c>
    </row>
    <row r="8" ht="22.75" customHeight="1" spans="1:10">
      <c r="A8" s="9"/>
      <c r="B8" s="10"/>
      <c r="C8" s="11" t="s">
        <v>18</v>
      </c>
      <c r="D8" s="12"/>
      <c r="E8" s="15"/>
      <c r="F8" s="18"/>
      <c r="G8" s="15"/>
      <c r="H8" s="15"/>
      <c r="I8" s="25"/>
      <c r="J8" s="24"/>
    </row>
    <row r="9" ht="22.75" customHeight="1" spans="1:10">
      <c r="A9" s="13"/>
      <c r="B9" s="14"/>
      <c r="C9" s="11" t="s">
        <v>19</v>
      </c>
      <c r="D9" s="12"/>
      <c r="E9" s="15">
        <v>160.2988</v>
      </c>
      <c r="F9" s="18">
        <v>47.468189</v>
      </c>
      <c r="G9" s="15">
        <v>47.468189</v>
      </c>
      <c r="H9" s="15" t="s">
        <v>17</v>
      </c>
      <c r="I9" s="25">
        <f t="shared" si="1"/>
        <v>1</v>
      </c>
      <c r="J9" s="24" t="s">
        <v>17</v>
      </c>
    </row>
    <row r="10" ht="22.75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86.5" customHeight="1" spans="1:10">
      <c r="A11" s="13"/>
      <c r="B11" s="14"/>
      <c r="C11" s="16" t="s">
        <v>23</v>
      </c>
      <c r="D11" s="16"/>
      <c r="E11" s="16"/>
      <c r="F11" s="16"/>
      <c r="G11" s="16" t="s">
        <v>23</v>
      </c>
      <c r="H11" s="16"/>
      <c r="I11" s="16"/>
      <c r="J11" s="16"/>
    </row>
    <row r="12" ht="30" customHeight="1" spans="1:10">
      <c r="A12" s="17" t="s">
        <v>24</v>
      </c>
      <c r="B12" s="18" t="s">
        <v>25</v>
      </c>
      <c r="C12" s="15" t="s">
        <v>26</v>
      </c>
      <c r="D12" s="4" t="s">
        <v>27</v>
      </c>
      <c r="E12" s="5"/>
      <c r="F12" s="18" t="s">
        <v>28</v>
      </c>
      <c r="G12" s="15" t="s">
        <v>29</v>
      </c>
      <c r="H12" s="15" t="s">
        <v>12</v>
      </c>
      <c r="I12" s="15" t="s">
        <v>14</v>
      </c>
      <c r="J12" s="15" t="s">
        <v>30</v>
      </c>
    </row>
    <row r="13" ht="57" customHeight="1" spans="1:10">
      <c r="A13" s="19"/>
      <c r="B13" s="15" t="s">
        <v>31</v>
      </c>
      <c r="C13" s="18" t="s">
        <v>32</v>
      </c>
      <c r="D13" s="20" t="s">
        <v>33</v>
      </c>
      <c r="E13" s="21"/>
      <c r="F13" s="18" t="s">
        <v>34</v>
      </c>
      <c r="G13" s="15" t="s">
        <v>34</v>
      </c>
      <c r="H13" s="15">
        <v>5</v>
      </c>
      <c r="I13" s="15">
        <v>5</v>
      </c>
      <c r="J13" s="15"/>
    </row>
    <row r="14" ht="57" customHeight="1" spans="1:10">
      <c r="A14" s="19"/>
      <c r="B14" s="15"/>
      <c r="C14" s="18"/>
      <c r="D14" s="20" t="s">
        <v>35</v>
      </c>
      <c r="E14" s="21"/>
      <c r="F14" s="22" t="s">
        <v>36</v>
      </c>
      <c r="G14" s="23">
        <v>3</v>
      </c>
      <c r="H14" s="15">
        <v>5</v>
      </c>
      <c r="I14" s="15">
        <v>5</v>
      </c>
      <c r="J14" s="15"/>
    </row>
    <row r="15" ht="57" customHeight="1" spans="1:10">
      <c r="A15" s="19"/>
      <c r="B15" s="15"/>
      <c r="C15" s="17" t="s">
        <v>37</v>
      </c>
      <c r="D15" s="20" t="s">
        <v>38</v>
      </c>
      <c r="E15" s="21"/>
      <c r="F15" s="22">
        <v>1</v>
      </c>
      <c r="G15" s="22">
        <v>1</v>
      </c>
      <c r="H15" s="15">
        <v>10</v>
      </c>
      <c r="I15" s="15">
        <v>7</v>
      </c>
      <c r="J15" s="15"/>
    </row>
    <row r="16" ht="57" customHeight="1" spans="1:10">
      <c r="A16" s="19"/>
      <c r="B16" s="15"/>
      <c r="C16" s="19"/>
      <c r="D16" s="20" t="s">
        <v>39</v>
      </c>
      <c r="E16" s="21"/>
      <c r="F16" s="22">
        <v>1</v>
      </c>
      <c r="G16" s="22">
        <v>1</v>
      </c>
      <c r="H16" s="15">
        <v>10</v>
      </c>
      <c r="I16" s="15">
        <v>8</v>
      </c>
      <c r="J16" s="15"/>
    </row>
    <row r="17" ht="57" customHeight="1" spans="1:10">
      <c r="A17" s="19"/>
      <c r="B17" s="15"/>
      <c r="C17" s="17" t="s">
        <v>40</v>
      </c>
      <c r="D17" s="20" t="s">
        <v>41</v>
      </c>
      <c r="E17" s="21"/>
      <c r="F17" s="22">
        <v>1</v>
      </c>
      <c r="G17" s="22">
        <v>1</v>
      </c>
      <c r="H17" s="15">
        <v>10</v>
      </c>
      <c r="I17" s="15">
        <v>7</v>
      </c>
      <c r="J17" s="15"/>
    </row>
    <row r="18" ht="57" customHeight="1" spans="1:10">
      <c r="A18" s="19"/>
      <c r="B18" s="15" t="s">
        <v>42</v>
      </c>
      <c r="C18" s="17" t="s">
        <v>43</v>
      </c>
      <c r="D18" s="20" t="s">
        <v>44</v>
      </c>
      <c r="E18" s="21"/>
      <c r="F18" s="15" t="s">
        <v>45</v>
      </c>
      <c r="G18" s="15" t="s">
        <v>45</v>
      </c>
      <c r="H18" s="15">
        <v>5</v>
      </c>
      <c r="I18" s="15">
        <v>5</v>
      </c>
      <c r="J18" s="15"/>
    </row>
    <row r="19" ht="57" customHeight="1" spans="1:10">
      <c r="A19" s="19"/>
      <c r="B19" s="15"/>
      <c r="C19" s="19"/>
      <c r="D19" s="20" t="s">
        <v>46</v>
      </c>
      <c r="E19" s="21"/>
      <c r="F19" s="15" t="s">
        <v>47</v>
      </c>
      <c r="G19" s="15" t="s">
        <v>47</v>
      </c>
      <c r="H19" s="15">
        <v>5</v>
      </c>
      <c r="I19" s="15">
        <v>5</v>
      </c>
      <c r="J19" s="15"/>
    </row>
    <row r="20" ht="57" customHeight="1" spans="1:10">
      <c r="A20" s="19"/>
      <c r="B20" s="17" t="s">
        <v>48</v>
      </c>
      <c r="C20" s="17" t="s">
        <v>49</v>
      </c>
      <c r="D20" s="20" t="s">
        <v>50</v>
      </c>
      <c r="E20" s="21"/>
      <c r="F20" s="22">
        <v>0.9</v>
      </c>
      <c r="G20" s="22">
        <v>0.9</v>
      </c>
      <c r="H20" s="15">
        <v>10</v>
      </c>
      <c r="I20" s="15">
        <v>8</v>
      </c>
      <c r="J20" s="15"/>
    </row>
    <row r="21" ht="62" customHeight="1" spans="1:10">
      <c r="A21" s="19"/>
      <c r="B21" s="19"/>
      <c r="C21" s="17" t="s">
        <v>51</v>
      </c>
      <c r="D21" s="20" t="s">
        <v>52</v>
      </c>
      <c r="E21" s="21"/>
      <c r="F21" s="22">
        <v>1</v>
      </c>
      <c r="G21" s="22">
        <v>1</v>
      </c>
      <c r="H21" s="15">
        <v>10</v>
      </c>
      <c r="I21" s="15">
        <v>8</v>
      </c>
      <c r="J21" s="15"/>
    </row>
    <row r="22" ht="57" customHeight="1" spans="1:10">
      <c r="A22" s="19"/>
      <c r="B22" s="19"/>
      <c r="C22" s="17" t="s">
        <v>53</v>
      </c>
      <c r="D22" s="20" t="s">
        <v>54</v>
      </c>
      <c r="E22" s="21"/>
      <c r="F22" s="15" t="s">
        <v>55</v>
      </c>
      <c r="G22" s="15" t="s">
        <v>55</v>
      </c>
      <c r="H22" s="15">
        <v>10</v>
      </c>
      <c r="I22" s="15">
        <v>8</v>
      </c>
      <c r="J22" s="15"/>
    </row>
    <row r="23" ht="61" customHeight="1" spans="1:10">
      <c r="A23" s="19"/>
      <c r="B23" s="17" t="s">
        <v>56</v>
      </c>
      <c r="C23" s="17" t="s">
        <v>57</v>
      </c>
      <c r="D23" s="20" t="s">
        <v>58</v>
      </c>
      <c r="E23" s="21"/>
      <c r="F23" s="15" t="s">
        <v>59</v>
      </c>
      <c r="G23" s="15" t="s">
        <v>59</v>
      </c>
      <c r="H23" s="15">
        <v>10</v>
      </c>
      <c r="I23" s="15">
        <v>9</v>
      </c>
      <c r="J23" s="15"/>
    </row>
    <row r="24" ht="39" customHeight="1" spans="1:10">
      <c r="A24" s="4" t="s">
        <v>60</v>
      </c>
      <c r="B24" s="6"/>
      <c r="C24" s="6"/>
      <c r="D24" s="6"/>
      <c r="E24" s="6"/>
      <c r="F24" s="6"/>
      <c r="G24" s="5"/>
      <c r="H24" s="24">
        <v>100</v>
      </c>
      <c r="I24" s="24">
        <f>SUM(I13:I23)+J6</f>
        <v>85</v>
      </c>
      <c r="J24" s="15"/>
    </row>
  </sheetData>
  <mergeCells count="3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2:A23"/>
    <mergeCell ref="B13:B17"/>
    <mergeCell ref="B18:B19"/>
    <mergeCell ref="B20:B22"/>
    <mergeCell ref="C13:C14"/>
    <mergeCell ref="C15:C16"/>
    <mergeCell ref="C18:C19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哈哈</cp:lastModifiedBy>
  <dcterms:created xsi:type="dcterms:W3CDTF">2015-06-06T18:17:00Z</dcterms:created>
  <cp:lastPrinted>2020-12-28T12:06:00Z</cp:lastPrinted>
  <dcterms:modified xsi:type="dcterms:W3CDTF">2025-08-20T16:22:18Z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