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<sst xmlns="http://schemas.openxmlformats.org/spreadsheetml/2006/main" count="72" uniqueCount="59">
  <si>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项目支出绩效自评表</t>
  </si>
  <si>
    <t>（ 2024 年度）</t>
  </si>
  <si>
    <t>项目名称</t>
  </si>
  <si>
    <t>卫生防疫经费项目</t>
  </si>
  <si>
    <t>主管部门</t>
  </si>
  <si>
    <t>北京市社会福利事务管理中心</t>
  </si>
  <si>
    <t>实施单位</t>
  </si>
  <si>
    <t>北京市第一社会福利院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</si>
  <si>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</si>
  <si>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</si>
  <si>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</si>
  <si>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</si>
  <si>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</si>
  <si>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</si>
  <si>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</si>
  <si>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</si>
  <si>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</si>
  <si>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</si>
  <si>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</si>
  <si>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</si>
  <si>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</si>
  <si>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</si>
  <si>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</si>
  <si>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院具有老年病二级专科医院资质，门诊设有多个辅助科室，共有医、技、护专业人员百余人。老人为长期居住养老的弱势群体，院内人口密度较大，预防形势较为严重，为做好疾病预防控制及院内感染的预防工作，达到二级医院的卫生检查要求，更好的为休养人员创造生活、治疗、康复的环境，保障院内各项工作的开展，申请经费主要用于以下几个方面：卫生防疫消毒、购买日常感染防控用口罩、老人活动公共区域及居室内消毒清洁、休养员床上用品及医护工作服消毒洗涤费、食堂及放射人员体检费用、化粪池清掏费、油烟管道清洗费、灭蟑费、垃圾清运费、污水检测费、污水处理站设备维保费、环境检测服务费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</si>
  <si>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</si>
  <si>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</si>
  <si>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</si>
  <si>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</si>
  <si>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</si>
  <si>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</si>
  <si>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</si>
  <si>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</si>
  <si>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</si>
  <si>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开展卫生防疫消毒，垃圾清运，休养员床上用品及医护工作服消毒洗涤，食堂及放射人员体检，污水检测等卫生防疫类项目</t>
  </si>
  <si>
    <t>≥7</t>
  </si>
  <si>
    <t>质量指标</t>
  </si>
  <si>
    <t>防控类项目达到二级医院标准</t>
  </si>
  <si>
    <t>达标</t>
  </si>
  <si>
    <t>时效指标</t>
  </si>
  <si>
    <t>项目合同进度执行率</t>
  </si>
  <si>
    <t>成本指标</t>
  </si>
  <si>
    <t>经济成本指标</t>
  </si>
  <si>
    <t>化粪池清掏费</t>
  </si>
  <si>
    <t>5.2万元</t>
  </si>
  <si>
    <t>油烟管道清洗费</t>
  </si>
  <si>
    <t>6.3万元</t>
  </si>
  <si>
    <t>生活、医疗垃圾清运费等</t>
  </si>
  <si>
    <t>35万元</t>
  </si>
  <si>
    <t>效益指标</t>
  </si>
  <si>
    <t>社会效益指标</t>
  </si>
  <si>
    <t>确保卫生达标率，做好疾病预防控制及院内感染的预防工作，达到二级医院的卫生检查要求，更好的为休养人员创造生活、治疗、康复的环境</t>
  </si>
  <si>
    <t>优</t>
  </si>
  <si>
    <t>可持续影响指标</t>
  </si>
  <si>
    <t>卫生防疫工作覆盖率</t>
  </si>
  <si>
    <t>满意度指标</t>
  </si>
  <si>
    <t>服务对象满意度指标</t>
  </si>
  <si>
    <t>在院老人、家属及在院职工满意度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</si>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</sst>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0" fontId="3" fillId="0" borderId="1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204" zoomScaleNormal="80" workbookViewId="0">
      <selection activeCell="F20" sqref="F20"/>
    </sheetView>
  </sheetViews>
  <sheetFormatPr defaultColWidth="13.75" defaultRowHeight="14.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10.6944444444444" style="1" customWidth="1"/>
    <col min="9" max="9" width="8.66666666666667" style="1" customWidth="1"/>
    <col min="10" max="10" width="24.583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30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30" customHeight="1" spans="1:10">
      <c r="A5" s="7" t="s">
        <v>8</v>
      </c>
      <c r="B5" s="8"/>
      <c r="C5" s="4"/>
      <c r="D5" s="5"/>
      <c r="E5" s="18" t="s">
        <v>9</v>
      </c>
      <c r="F5" s="18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30" customHeight="1" spans="1:10">
      <c r="A6" s="9"/>
      <c r="B6" s="10"/>
      <c r="C6" s="11" t="s">
        <v>15</v>
      </c>
      <c r="D6" s="12"/>
      <c r="E6" s="15">
        <v>56</v>
      </c>
      <c r="F6" s="15">
        <v>56</v>
      </c>
      <c r="G6" s="15">
        <f t="shared" ref="F6:G6" si="0">SUM(G7:G9)</f>
        <v>56</v>
      </c>
      <c r="H6" s="15">
        <v>10</v>
      </c>
      <c r="I6" s="26">
        <f>G6/F6</f>
        <v>1</v>
      </c>
      <c r="J6" s="25">
        <v>10</v>
      </c>
    </row>
    <row r="7" ht="30" customHeight="1" spans="1:10">
      <c r="A7" s="9"/>
      <c r="B7" s="10"/>
      <c r="C7" s="11" t="s">
        <v>16</v>
      </c>
      <c r="D7" s="12"/>
      <c r="E7" s="15">
        <v>56</v>
      </c>
      <c r="F7" s="15">
        <v>56</v>
      </c>
      <c r="G7" s="15">
        <v>56</v>
      </c>
      <c r="H7" s="27" t="s">
        <v>17</v>
      </c>
      <c r="I7" s="26">
        <f t="shared" ref="I7:I9" si="1">G7/F7</f>
        <v>1</v>
      </c>
      <c r="J7" s="25" t="s">
        <v>17</v>
      </c>
    </row>
    <row r="8" ht="30" customHeight="1" spans="1:10">
      <c r="A8" s="9"/>
      <c r="B8" s="10"/>
      <c r="C8" s="11" t="s">
        <v>18</v>
      </c>
      <c r="D8" s="12"/>
      <c r="E8" s="15"/>
      <c r="F8" s="18"/>
      <c r="G8" s="15"/>
      <c r="H8" s="15"/>
      <c r="I8" s="15"/>
      <c r="J8" s="15"/>
    </row>
    <row r="9" ht="30" customHeight="1" spans="1:10">
      <c r="A9" s="13"/>
      <c r="B9" s="14"/>
      <c r="C9" s="11" t="s">
        <v>19</v>
      </c>
      <c r="D9" s="12"/>
      <c r="E9" s="15"/>
      <c r="F9" s="18"/>
      <c r="G9" s="15"/>
      <c r="H9" s="15"/>
      <c r="I9" s="15"/>
      <c r="J9" s="15"/>
    </row>
    <row r="10" ht="30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171" customHeight="1" spans="1:10">
      <c r="A11" s="13"/>
      <c r="B11" s="14"/>
      <c r="C11" s="16" t="s">
        <v>23</v>
      </c>
      <c r="D11" s="16"/>
      <c r="E11" s="16"/>
      <c r="F11" s="16"/>
      <c r="G11" s="16" t="s">
        <v>23</v>
      </c>
      <c r="H11" s="16"/>
      <c r="I11" s="16"/>
      <c r="J11" s="16"/>
    </row>
    <row r="12" ht="30" customHeight="1" spans="1:10">
      <c r="A12" s="17" t="s">
        <v>24</v>
      </c>
      <c r="B12" s="18" t="s">
        <v>25</v>
      </c>
      <c r="C12" s="15" t="s">
        <v>26</v>
      </c>
      <c r="D12" s="4" t="s">
        <v>27</v>
      </c>
      <c r="E12" s="5"/>
      <c r="F12" s="18" t="s">
        <v>28</v>
      </c>
      <c r="G12" s="15" t="s">
        <v>29</v>
      </c>
      <c r="H12" s="15" t="s">
        <v>12</v>
      </c>
      <c r="I12" s="15" t="s">
        <v>14</v>
      </c>
      <c r="J12" s="15" t="s">
        <v>30</v>
      </c>
    </row>
    <row r="13" ht="75" customHeight="1" spans="1:10">
      <c r="A13" s="19"/>
      <c r="B13" s="15" t="s">
        <v>31</v>
      </c>
      <c r="C13" s="18" t="s">
        <v>32</v>
      </c>
      <c r="D13" s="20" t="s">
        <v>33</v>
      </c>
      <c r="E13" s="22"/>
      <c r="F13" s="18" t="s">
        <v>34</v>
      </c>
      <c r="G13" s="15" t="s">
        <v>34</v>
      </c>
      <c r="H13" s="15">
        <v>20</v>
      </c>
      <c r="I13" s="15">
        <v>19</v>
      </c>
      <c r="J13" s="15"/>
    </row>
    <row r="14" ht="60" customHeight="1" spans="1:10">
      <c r="A14" s="19"/>
      <c r="B14" s="15"/>
      <c r="C14" s="17" t="s">
        <v>35</v>
      </c>
      <c r="D14" s="20" t="s">
        <v>36</v>
      </c>
      <c r="E14" s="22"/>
      <c r="F14" s="23" t="s">
        <v>37</v>
      </c>
      <c r="G14" s="23" t="s">
        <v>37</v>
      </c>
      <c r="H14" s="15">
        <v>10</v>
      </c>
      <c r="I14" s="15">
        <v>9</v>
      </c>
      <c r="J14" s="15"/>
    </row>
    <row r="15" ht="54" customHeight="1" spans="1:10">
      <c r="A15" s="19"/>
      <c r="B15" s="15"/>
      <c r="C15" s="17" t="s">
        <v>38</v>
      </c>
      <c r="D15" s="20" t="s">
        <v>39</v>
      </c>
      <c r="E15" s="22"/>
      <c r="F15" s="23">
        <f>100%</f>
        <v>1</v>
      </c>
      <c r="G15" s="23">
        <f>100%</f>
        <v>1</v>
      </c>
      <c r="H15" s="15">
        <v>10</v>
      </c>
      <c r="I15" s="15">
        <v>8</v>
      </c>
      <c r="J15" s="15"/>
    </row>
    <row r="16" ht="56" customHeight="1" spans="1:10">
      <c r="A16" s="19"/>
      <c r="B16" s="15" t="s">
        <v>40</v>
      </c>
      <c r="C16" s="17" t="s">
        <v>41</v>
      </c>
      <c r="D16" s="20" t="s">
        <v>42</v>
      </c>
      <c r="E16" s="22"/>
      <c r="F16" s="15" t="s">
        <v>43</v>
      </c>
      <c r="G16" s="15" t="s">
        <v>43</v>
      </c>
      <c r="H16" s="15">
        <v>3</v>
      </c>
      <c r="I16" s="15">
        <v>3</v>
      </c>
      <c r="J16" s="15"/>
    </row>
    <row r="17" ht="54" customHeight="1" spans="1:10">
      <c r="A17" s="19"/>
      <c r="B17" s="15"/>
      <c r="C17" s="19"/>
      <c r="D17" s="20" t="s">
        <v>44</v>
      </c>
      <c r="E17" s="22"/>
      <c r="F17" s="15" t="s">
        <v>45</v>
      </c>
      <c r="G17" s="15" t="s">
        <v>45</v>
      </c>
      <c r="H17" s="15">
        <v>3</v>
      </c>
      <c r="I17" s="15">
        <v>3</v>
      </c>
      <c r="J17" s="15"/>
    </row>
    <row r="18" ht="54" customHeight="1" spans="1:10">
      <c r="A18" s="19"/>
      <c r="B18" s="15"/>
      <c r="C18" s="21"/>
      <c r="D18" s="20" t="s">
        <v>46</v>
      </c>
      <c r="E18" s="22"/>
      <c r="F18" s="15" t="s">
        <v>47</v>
      </c>
      <c r="G18" s="15" t="s">
        <v>47</v>
      </c>
      <c r="H18" s="15">
        <v>4</v>
      </c>
      <c r="I18" s="15">
        <v>2</v>
      </c>
      <c r="J18" s="15"/>
    </row>
    <row r="19" ht="89" customHeight="1" spans="1:10">
      <c r="A19" s="19"/>
      <c r="B19" s="19" t="s">
        <v>48</v>
      </c>
      <c r="C19" s="17" t="s">
        <v>49</v>
      </c>
      <c r="D19" s="20" t="s">
        <v>50</v>
      </c>
      <c r="E19" s="22"/>
      <c r="F19" s="24" t="s">
        <v>51</v>
      </c>
      <c r="G19" s="24" t="s">
        <v>51</v>
      </c>
      <c r="H19" s="15">
        <v>20</v>
      </c>
      <c r="I19" s="15">
        <v>18</v>
      </c>
      <c r="J19" s="15"/>
    </row>
    <row r="20" ht="60" customHeight="1" spans="1:10">
      <c r="A20" s="19"/>
      <c r="B20" s="19"/>
      <c r="C20" s="17" t="s">
        <v>52</v>
      </c>
      <c r="D20" s="20" t="s">
        <v>53</v>
      </c>
      <c r="E20" s="22"/>
      <c r="F20" s="24" t="s">
        <v>51</v>
      </c>
      <c r="G20" s="24" t="s">
        <v>51</v>
      </c>
      <c r="H20" s="15">
        <v>10</v>
      </c>
      <c r="I20" s="15">
        <v>10</v>
      </c>
      <c r="J20" s="15"/>
    </row>
    <row r="21" ht="54" customHeight="1" spans="1:10">
      <c r="A21" s="19"/>
      <c r="B21" s="17" t="s">
        <v>54</v>
      </c>
      <c r="C21" s="17" t="s">
        <v>55</v>
      </c>
      <c r="D21" s="20" t="s">
        <v>56</v>
      </c>
      <c r="E21" s="22"/>
      <c r="F21" s="15" t="s">
        <v>57</v>
      </c>
      <c r="G21" s="15" t="s">
        <v>57</v>
      </c>
      <c r="H21" s="15">
        <v>10</v>
      </c>
      <c r="I21" s="15">
        <v>9</v>
      </c>
      <c r="J21" s="15"/>
    </row>
    <row r="22" ht="35" customHeight="1" spans="1:10">
      <c r="A22" s="4" t="s">
        <v>58</v>
      </c>
      <c r="B22" s="6"/>
      <c r="C22" s="6"/>
      <c r="D22" s="6"/>
      <c r="E22" s="6"/>
      <c r="F22" s="6"/>
      <c r="G22" s="5"/>
      <c r="H22" s="25">
        <f>SUM(H13:H21)+H6</f>
        <v>100</v>
      </c>
      <c r="I22" s="25">
        <f>SUM(I13:I21)+J6</f>
        <v>91</v>
      </c>
      <c r="J22" s="15"/>
    </row>
  </sheetData>
  <mergeCells count="34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2:A21"/>
    <mergeCell ref="B13:B15"/>
    <mergeCell ref="B16:B18"/>
    <mergeCell ref="B19:B20"/>
    <mergeCell ref="C16:C18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哈哈</cp:lastModifiedBy>
  <dcterms:created xsi:type="dcterms:W3CDTF">2015-06-06T10:17:00Z</dcterms:created>
  <cp:lastPrinted>2020-12-28T04:06:00Z</cp:lastPrinted>
  <dcterms:modified xsi:type="dcterms:W3CDTF">2025-08-20T16:13:16Z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2052-12.8.2.20327</vt:lpwstr>
  </property>
</Properties>
</file>