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4年决算\决算公开\部门\上报\222-北京市社会福利事务管理中心2024年度部门绩效评价情况\222北京市社会福利事务管理中心项目支出绩效自评表\"/>
    </mc:Choice>
  </mc:AlternateContent>
  <bookViews>
    <workbookView xWindow="0" yWindow="0" windowWidth="14715" windowHeight="924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H20" i="1"/>
  <c r="I7" i="1"/>
  <c r="J6" i="1"/>
  <c r="I6" i="1"/>
  <c r="G6" i="1"/>
  <c r="F6" i="1"/>
</calcChain>
</file>

<file path=xl/sharedStrings.xml><?xml version="1.0" encoding="utf-8"?>
<sst xmlns="http://schemas.openxmlformats.org/spreadsheetml/2006/main" count="65" uniqueCount="57">
  <si>
    <t>项目支出绩效自评表</t>
  </si>
  <si>
    <t>（ 2024 年度）</t>
  </si>
  <si>
    <t>项目名称</t>
  </si>
  <si>
    <t>医疗补助经费项目</t>
  </si>
  <si>
    <t>主管部门</t>
  </si>
  <si>
    <t>北京市社会福利事务管理中心</t>
  </si>
  <si>
    <t>实施单位</t>
  </si>
  <si>
    <t>北京市第一社会福利院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</si>
  <si>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</si>
  <si>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</si>
  <si>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</si>
  <si>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</si>
  <si>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</si>
  <si>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</si>
  <si>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</si>
  <si>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</si>
  <si>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</si>
  <si>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</si>
  <si>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</si>
  <si>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</si>
  <si>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</si>
  <si>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</si>
  <si>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</si>
  <si>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院承担政府供养保障对象的日常生活服务、医疗护理等相关服务，服务对象存在着残疾程度高，易患各类型疾病等特点，为切实保障服务对象权益，需根据政府供养保障对象身体状况，为其联系并提供各类型手术、治疗等医疗服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</si>
  <si>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</si>
  <si>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</si>
  <si>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</si>
  <si>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</si>
  <si>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</si>
  <si>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</si>
  <si>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</si>
  <si>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</si>
  <si>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</si>
  <si>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保障在院政府供养保障对象就医需求</t>
  </si>
  <si>
    <t>全部得到保障</t>
  </si>
  <si>
    <t>质量指标</t>
  </si>
  <si>
    <t>保障在院政府供养保障对象得到有效救治</t>
  </si>
  <si>
    <t>有效救治</t>
  </si>
  <si>
    <t>时效指标</t>
  </si>
  <si>
    <t>保障在院政府供养保障对象及时就医</t>
  </si>
  <si>
    <t>及时救治</t>
  </si>
  <si>
    <t>得到及时救治</t>
  </si>
  <si>
    <t>成本指标</t>
  </si>
  <si>
    <t>经济成本指标</t>
  </si>
  <si>
    <t>实际执行成本</t>
  </si>
  <si>
    <t>60万元</t>
  </si>
  <si>
    <t>4.794587万元</t>
  </si>
  <si>
    <t>效益指标</t>
  </si>
  <si>
    <t>社会效益指标</t>
  </si>
  <si>
    <t>兜底保障率</t>
  </si>
  <si>
    <t>为在院政府保障对象提供大病医疗保障</t>
  </si>
  <si>
    <t>满足基本就医需求</t>
  </si>
  <si>
    <t>满意度指标</t>
  </si>
  <si>
    <t>服务对象满意度指标</t>
  </si>
  <si>
    <t>政府供养保障对象满意度</t>
  </si>
  <si>
    <t>＞95%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</si>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</sst>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178" fontId="3" fillId="0" borderId="11" xfId="0" applyNumberFormat="1" applyFont="1" applyBorder="1" applyAlignment="1">
      <alignment horizontal="center" vertical="center" wrapText="1"/>
    </xf>
    <xf numFmtId="10" fontId="3" fillId="0" borderId="11" xfId="1" applyNumberFormat="1" applyFont="1" applyBorder="1" applyAlignment="1">
      <alignment horizontal="center" vertical="center" wrapText="1"/>
    </xf>
    <xf numFmtId="0" fontId="3" fillId="0" borderId="11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topLeftCell="A8" zoomScale="80" zoomScaleNormal="80" zoomScaleSheetLayoutView="80" workbookViewId="0">
      <selection activeCell="J16" sqref="J16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9.125" style="1" customWidth="1"/>
    <col min="10" max="10" width="24.625" style="1" customWidth="1"/>
    <col min="11" max="16384" width="13.75" style="1"/>
  </cols>
  <sheetData>
    <row r="1" spans="1:10" ht="22.7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2.7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2.7" customHeight="1">
      <c r="A3" s="11" t="s">
        <v>2</v>
      </c>
      <c r="B3" s="12"/>
      <c r="C3" s="11" t="s">
        <v>3</v>
      </c>
      <c r="D3" s="13"/>
      <c r="E3" s="13"/>
      <c r="F3" s="13"/>
      <c r="G3" s="13"/>
      <c r="H3" s="13"/>
      <c r="I3" s="13"/>
      <c r="J3" s="12"/>
    </row>
    <row r="4" spans="1:10" ht="22.7" customHeight="1">
      <c r="A4" s="11" t="s">
        <v>4</v>
      </c>
      <c r="B4" s="12"/>
      <c r="C4" s="11" t="s">
        <v>5</v>
      </c>
      <c r="D4" s="13"/>
      <c r="E4" s="13"/>
      <c r="F4" s="12"/>
      <c r="G4" s="2" t="s">
        <v>6</v>
      </c>
      <c r="H4" s="11" t="s">
        <v>7</v>
      </c>
      <c r="I4" s="13"/>
      <c r="J4" s="12"/>
    </row>
    <row r="5" spans="1:10" ht="22.7" customHeight="1">
      <c r="A5" s="22" t="s">
        <v>8</v>
      </c>
      <c r="B5" s="23"/>
      <c r="C5" s="11"/>
      <c r="D5" s="12"/>
      <c r="E5" s="4" t="s">
        <v>9</v>
      </c>
      <c r="F5" s="4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4"/>
      <c r="B6" s="25"/>
      <c r="C6" s="14" t="s">
        <v>15</v>
      </c>
      <c r="D6" s="15"/>
      <c r="E6" s="2">
        <v>60</v>
      </c>
      <c r="F6" s="2">
        <f t="shared" ref="F6:G6" si="0">SUM(F7:F9)</f>
        <v>10</v>
      </c>
      <c r="G6" s="2">
        <f t="shared" si="0"/>
        <v>4.7945869999999999</v>
      </c>
      <c r="H6" s="2">
        <v>10</v>
      </c>
      <c r="I6" s="7">
        <f>G6/F6</f>
        <v>0.47945870000000002</v>
      </c>
      <c r="J6" s="6">
        <f>H6*I6</f>
        <v>4.7945869999999999</v>
      </c>
    </row>
    <row r="7" spans="1:10" ht="22.7" customHeight="1">
      <c r="A7" s="24"/>
      <c r="B7" s="25"/>
      <c r="C7" s="14" t="s">
        <v>16</v>
      </c>
      <c r="D7" s="15"/>
      <c r="E7" s="2">
        <v>60</v>
      </c>
      <c r="F7" s="4">
        <v>10</v>
      </c>
      <c r="G7" s="2">
        <v>4.7945869999999999</v>
      </c>
      <c r="H7" s="8" t="s">
        <v>17</v>
      </c>
      <c r="I7" s="7">
        <f t="shared" ref="I7" si="1">G7/F7</f>
        <v>0.47945870000000002</v>
      </c>
      <c r="J7" s="6" t="s">
        <v>17</v>
      </c>
    </row>
    <row r="8" spans="1:10" ht="22.7" customHeight="1">
      <c r="A8" s="24"/>
      <c r="B8" s="25"/>
      <c r="C8" s="14" t="s">
        <v>18</v>
      </c>
      <c r="D8" s="15"/>
      <c r="E8" s="2"/>
      <c r="F8" s="4"/>
      <c r="G8" s="2"/>
      <c r="H8" s="2"/>
      <c r="I8" s="2"/>
      <c r="J8" s="2"/>
    </row>
    <row r="9" spans="1:10" ht="22.7" customHeight="1">
      <c r="A9" s="26"/>
      <c r="B9" s="27"/>
      <c r="C9" s="14" t="s">
        <v>19</v>
      </c>
      <c r="D9" s="15"/>
      <c r="E9" s="2"/>
      <c r="F9" s="4"/>
      <c r="G9" s="2"/>
      <c r="H9" s="2"/>
      <c r="I9" s="2"/>
      <c r="J9" s="2"/>
    </row>
    <row r="10" spans="1:10" ht="22.7" customHeight="1">
      <c r="A10" s="22" t="s">
        <v>20</v>
      </c>
      <c r="B10" s="23"/>
      <c r="C10" s="16" t="s">
        <v>21</v>
      </c>
      <c r="D10" s="16"/>
      <c r="E10" s="16"/>
      <c r="F10" s="16"/>
      <c r="G10" s="16" t="s">
        <v>22</v>
      </c>
      <c r="H10" s="16"/>
      <c r="I10" s="16"/>
      <c r="J10" s="16"/>
    </row>
    <row r="11" spans="1:10" ht="86.45" customHeight="1">
      <c r="A11" s="26"/>
      <c r="B11" s="27"/>
      <c r="C11" s="17" t="s">
        <v>23</v>
      </c>
      <c r="D11" s="17"/>
      <c r="E11" s="17"/>
      <c r="F11" s="17"/>
      <c r="G11" s="17" t="s">
        <v>23</v>
      </c>
      <c r="H11" s="17"/>
      <c r="I11" s="17"/>
      <c r="J11" s="17"/>
    </row>
    <row r="12" spans="1:10" ht="30" customHeight="1">
      <c r="A12" s="20" t="s">
        <v>24</v>
      </c>
      <c r="B12" s="4" t="s">
        <v>25</v>
      </c>
      <c r="C12" s="2" t="s">
        <v>26</v>
      </c>
      <c r="D12" s="11" t="s">
        <v>27</v>
      </c>
      <c r="E12" s="12"/>
      <c r="F12" s="4" t="s">
        <v>28</v>
      </c>
      <c r="G12" s="2" t="s">
        <v>29</v>
      </c>
      <c r="H12" s="2" t="s">
        <v>12</v>
      </c>
      <c r="I12" s="2" t="s">
        <v>14</v>
      </c>
      <c r="J12" s="2" t="s">
        <v>30</v>
      </c>
    </row>
    <row r="13" spans="1:10" ht="63" customHeight="1">
      <c r="A13" s="21"/>
      <c r="B13" s="16" t="s">
        <v>31</v>
      </c>
      <c r="C13" s="4" t="s">
        <v>32</v>
      </c>
      <c r="D13" s="18" t="s">
        <v>33</v>
      </c>
      <c r="E13" s="19"/>
      <c r="F13" s="4" t="s">
        <v>34</v>
      </c>
      <c r="G13" s="4" t="s">
        <v>34</v>
      </c>
      <c r="H13" s="2">
        <v>20</v>
      </c>
      <c r="I13" s="2">
        <v>19</v>
      </c>
      <c r="J13" s="2"/>
    </row>
    <row r="14" spans="1:10" ht="63" customHeight="1">
      <c r="A14" s="21"/>
      <c r="B14" s="16"/>
      <c r="C14" s="3" t="s">
        <v>35</v>
      </c>
      <c r="D14" s="18" t="s">
        <v>36</v>
      </c>
      <c r="E14" s="19"/>
      <c r="F14" s="2" t="s">
        <v>37</v>
      </c>
      <c r="G14" s="2" t="s">
        <v>37</v>
      </c>
      <c r="H14" s="2">
        <v>15</v>
      </c>
      <c r="I14" s="2">
        <v>15</v>
      </c>
      <c r="J14" s="2"/>
    </row>
    <row r="15" spans="1:10" ht="63" customHeight="1">
      <c r="A15" s="21"/>
      <c r="B15" s="16"/>
      <c r="C15" s="3" t="s">
        <v>38</v>
      </c>
      <c r="D15" s="18" t="s">
        <v>39</v>
      </c>
      <c r="E15" s="19"/>
      <c r="F15" s="2" t="s">
        <v>40</v>
      </c>
      <c r="G15" s="2" t="s">
        <v>41</v>
      </c>
      <c r="H15" s="2">
        <v>15</v>
      </c>
      <c r="I15" s="2">
        <v>15</v>
      </c>
      <c r="J15" s="2"/>
    </row>
    <row r="16" spans="1:10" ht="152.1" customHeight="1">
      <c r="A16" s="21"/>
      <c r="B16" s="2" t="s">
        <v>42</v>
      </c>
      <c r="C16" s="3" t="s">
        <v>43</v>
      </c>
      <c r="D16" s="18" t="s">
        <v>44</v>
      </c>
      <c r="E16" s="19"/>
      <c r="F16" s="2" t="s">
        <v>45</v>
      </c>
      <c r="G16" s="2" t="s">
        <v>46</v>
      </c>
      <c r="H16" s="2">
        <v>10</v>
      </c>
      <c r="I16" s="2">
        <v>7</v>
      </c>
      <c r="J16" s="2"/>
    </row>
    <row r="17" spans="1:10" ht="63" customHeight="1">
      <c r="A17" s="21"/>
      <c r="B17" s="21" t="s">
        <v>47</v>
      </c>
      <c r="C17" s="20" t="s">
        <v>48</v>
      </c>
      <c r="D17" s="18" t="s">
        <v>49</v>
      </c>
      <c r="E17" s="19"/>
      <c r="F17" s="5">
        <v>1</v>
      </c>
      <c r="G17" s="5">
        <v>1</v>
      </c>
      <c r="H17" s="2">
        <v>10</v>
      </c>
      <c r="I17" s="2">
        <v>10</v>
      </c>
      <c r="J17" s="2"/>
    </row>
    <row r="18" spans="1:10" ht="63" customHeight="1">
      <c r="A18" s="21"/>
      <c r="B18" s="21"/>
      <c r="C18" s="21"/>
      <c r="D18" s="18" t="s">
        <v>50</v>
      </c>
      <c r="E18" s="19"/>
      <c r="F18" s="2" t="s">
        <v>51</v>
      </c>
      <c r="G18" s="2" t="s">
        <v>51</v>
      </c>
      <c r="H18" s="2">
        <v>10</v>
      </c>
      <c r="I18" s="2">
        <v>9</v>
      </c>
      <c r="J18" s="2"/>
    </row>
    <row r="19" spans="1:10" ht="63" customHeight="1">
      <c r="A19" s="21"/>
      <c r="B19" s="3" t="s">
        <v>52</v>
      </c>
      <c r="C19" s="3" t="s">
        <v>53</v>
      </c>
      <c r="D19" s="18" t="s">
        <v>54</v>
      </c>
      <c r="E19" s="19"/>
      <c r="F19" s="2" t="s">
        <v>55</v>
      </c>
      <c r="G19" s="2" t="s">
        <v>55</v>
      </c>
      <c r="H19" s="2">
        <v>10</v>
      </c>
      <c r="I19" s="2">
        <v>10</v>
      </c>
      <c r="J19" s="2"/>
    </row>
    <row r="20" spans="1:10" ht="33" customHeight="1">
      <c r="A20" s="11" t="s">
        <v>56</v>
      </c>
      <c r="B20" s="13"/>
      <c r="C20" s="13"/>
      <c r="D20" s="13"/>
      <c r="E20" s="13"/>
      <c r="F20" s="13"/>
      <c r="G20" s="12"/>
      <c r="H20" s="6">
        <f>SUM(H13:H19)+H6</f>
        <v>100</v>
      </c>
      <c r="I20" s="6">
        <f>SUM(I13:I19)+J6</f>
        <v>89.794587000000007</v>
      </c>
      <c r="J20" s="2"/>
    </row>
  </sheetData>
  <mergeCells count="31">
    <mergeCell ref="A5:B9"/>
    <mergeCell ref="A10:B11"/>
    <mergeCell ref="D18:E18"/>
    <mergeCell ref="D19:E19"/>
    <mergeCell ref="A20:G20"/>
    <mergeCell ref="A12:A19"/>
    <mergeCell ref="B13:B15"/>
    <mergeCell ref="B17:B18"/>
    <mergeCell ref="C17:C18"/>
    <mergeCell ref="D13:E13"/>
    <mergeCell ref="D14:E14"/>
    <mergeCell ref="D15:E15"/>
    <mergeCell ref="D16:E16"/>
    <mergeCell ref="D17:E17"/>
    <mergeCell ref="C10:F10"/>
    <mergeCell ref="G10:J10"/>
    <mergeCell ref="C11:F11"/>
    <mergeCell ref="G11:J11"/>
    <mergeCell ref="D12:E12"/>
    <mergeCell ref="C5:D5"/>
    <mergeCell ref="C6:D6"/>
    <mergeCell ref="C7:D7"/>
    <mergeCell ref="C8:D8"/>
    <mergeCell ref="C9:D9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2020-12-28T04:06:00Z</cp:lastPrinted>
  <dcterms:created xsi:type="dcterms:W3CDTF">2015-06-06T10:17:00Z</dcterms:created>
  <dcterms:modified xsi:type="dcterms:W3CDTF">2025-08-25T01:51:47Z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2052-12.8.2.20327</vt:lpwstr>
  </property>
</Properties>
</file>