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J6"/>
  <c r="I26" s="1"/>
  <c r="I6"/>
</calcChain>
</file>

<file path=xl/sharedStrings.xml><?xml version="1.0" encoding="utf-8"?>
<sst xmlns="http://schemas.openxmlformats.org/spreadsheetml/2006/main" count="78" uniqueCount="71">
  <si>
    <t>项目支出绩效自评表</t>
  </si>
  <si>
    <t>（2024年度）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</si>
  <si>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</si>
  <si>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</si>
  <si>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</si>
  <si>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</si>
  <si>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</si>
  <si>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</si>
  <si>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</si>
  <si>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</si>
  <si>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</si>
  <si>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</si>
  <si>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</si>
  <si>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</si>
  <si>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</si>
  <si>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</si>
  <si>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</si>
  <si>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</si>
  <si>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</si>
  <si>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</si>
  <si>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</si>
  <si>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</si>
  <si>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</si>
  <si>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确保中心系统可正常访问电子政务外网，中心机关可正常访问互联网，中心信息系统安全稳定运行，保障各项业务工作正常有序开展。实现中心系统视频互联互通，保证清明节等重点日殡葬监控图像的正常传输。</t>
  </si>
  <si>
    <t xml:space="preserve">    中心系统可正常访问电子政务外网，中心机关可正常访问互联网，中心信息系统安全稳定运行，各项业务工作正常有序开展。中心系统视频互联互通，保证了清明节等重点日殡葬监控图像的正常传输。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</si>
  <si>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</si>
  <si>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</si>
  <si>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</si>
  <si>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</si>
  <si>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</si>
  <si>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</si>
  <si>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</si>
  <si>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</si>
  <si>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</si>
  <si>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指标1：租用互联网</t>
  </si>
  <si>
    <t>1条</t>
  </si>
  <si>
    <t>指标2：电子政务外网保障单位数</t>
  </si>
  <si>
    <t>22个点位</t>
  </si>
  <si>
    <t>指标3：租用互联网带宽</t>
  </si>
  <si>
    <t>100MB</t>
  </si>
  <si>
    <t>质量指标</t>
  </si>
  <si>
    <t>指标1：租用互联网带宽故障次数</t>
  </si>
  <si>
    <t>≤5次</t>
  </si>
  <si>
    <t>0次</t>
  </si>
  <si>
    <t>时效指标</t>
  </si>
  <si>
    <t>指标1：故障应急响应时间</t>
  </si>
  <si>
    <t>10分钟</t>
  </si>
  <si>
    <t>3分钟</t>
  </si>
  <si>
    <t>指标2：故障修复时间</t>
  </si>
  <si>
    <t>1小时</t>
  </si>
  <si>
    <t>0.5小时</t>
  </si>
  <si>
    <t>指标3：系统故障修复率</t>
  </si>
  <si>
    <t>成本指标</t>
  </si>
  <si>
    <t>经济成本指标</t>
  </si>
  <si>
    <t>指标1：项目金额</t>
  </si>
  <si>
    <t>341.232万元</t>
  </si>
  <si>
    <t>314.48668万元</t>
  </si>
  <si>
    <t>因中心机关搬家，机关硬件设备调整，硬件运维计划调整，核减2024年硬件运维项目预算22.61万元；2024年电子政务外网项目因预算评审，核减0.264万元</t>
  </si>
  <si>
    <t>效益指标</t>
  </si>
  <si>
    <t>社会效益指标</t>
  </si>
  <si>
    <t>指标1：CPU、内存、存储设备等资源利用率</t>
  </si>
  <si>
    <t>指标2：系统利用率</t>
  </si>
  <si>
    <t>指标3：硬件使用率</t>
  </si>
  <si>
    <t>因中心机关搬家，协调设备安装位置，设备拆装、搬迁、装配、调试需要时间，部分设备使用时长未能完全达到预期目标要求。</t>
  </si>
  <si>
    <t>指标4：中心机关可正常访问互联网，中心信息系统安全稳定运行，各项业务工作正常有序开展，中心系统视频互联互通，保证清明节等重点日殡葬监控图像的正常传输的绩效目标</t>
  </si>
  <si>
    <t>得到保障</t>
  </si>
  <si>
    <t>满意度指标</t>
  </si>
  <si>
    <t>服务对象满意度指标</t>
  </si>
  <si>
    <t>指标1：网络及系统使用人员满意度、管理人员满意度</t>
  </si>
  <si>
    <t>因用户群体使用系统的习惯存在差异性，不能全面满足所有用户群里的使用需求，导致满意度未能达到100%。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</si>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</sst>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view="pageBreakPreview" zoomScaleNormal="80" workbookViewId="0">
      <selection activeCell="M14" sqref="M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7.125" style="1" customWidth="1"/>
    <col min="6" max="7" width="13.875" style="1" customWidth="1"/>
    <col min="8" max="8" width="8.25" style="1" customWidth="1"/>
    <col min="9" max="9" width="7.375" style="1" customWidth="1"/>
    <col min="10" max="10" width="22.125" style="1" customWidth="1"/>
    <col min="11" max="16384" width="13.75" style="1"/>
  </cols>
  <sheetData>
    <row r="1" spans="1:10" ht="22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7" customHeight="1">
      <c r="A3" s="13" t="s">
        <v>2</v>
      </c>
      <c r="B3" s="14"/>
      <c r="C3" s="13" t="s">
        <v>3</v>
      </c>
      <c r="D3" s="15"/>
      <c r="E3" s="15"/>
      <c r="F3" s="15"/>
      <c r="G3" s="15"/>
      <c r="H3" s="15"/>
      <c r="I3" s="15"/>
      <c r="J3" s="14"/>
    </row>
    <row r="4" spans="1:10" ht="27" customHeight="1">
      <c r="A4" s="13" t="s">
        <v>4</v>
      </c>
      <c r="B4" s="14"/>
      <c r="C4" s="13" t="s">
        <v>5</v>
      </c>
      <c r="D4" s="15"/>
      <c r="E4" s="15"/>
      <c r="F4" s="14"/>
      <c r="G4" s="2" t="s">
        <v>6</v>
      </c>
      <c r="H4" s="13" t="s">
        <v>7</v>
      </c>
      <c r="I4" s="15"/>
      <c r="J4" s="14"/>
    </row>
    <row r="5" spans="1:10" ht="22.7" customHeight="1">
      <c r="A5" s="26" t="s">
        <v>8</v>
      </c>
      <c r="B5" s="27"/>
      <c r="C5" s="13"/>
      <c r="D5" s="14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8"/>
      <c r="B6" s="29"/>
      <c r="C6" s="16" t="s">
        <v>15</v>
      </c>
      <c r="D6" s="17"/>
      <c r="E6" s="2">
        <v>341.23200000000003</v>
      </c>
      <c r="F6" s="2">
        <v>318.358</v>
      </c>
      <c r="G6" s="2">
        <v>314.48667999999998</v>
      </c>
      <c r="H6" s="2">
        <v>10</v>
      </c>
      <c r="I6" s="7">
        <f>G6/F6</f>
        <v>0.98783972760225902</v>
      </c>
      <c r="J6" s="6">
        <f>H6*I6</f>
        <v>9.8783972760225893</v>
      </c>
    </row>
    <row r="7" spans="1:10" ht="22.7" customHeight="1">
      <c r="A7" s="28"/>
      <c r="B7" s="29"/>
      <c r="C7" s="16" t="s">
        <v>16</v>
      </c>
      <c r="D7" s="17"/>
      <c r="E7" s="2">
        <v>341.23200000000003</v>
      </c>
      <c r="F7" s="2">
        <v>318.358</v>
      </c>
      <c r="G7" s="2">
        <v>314.48667999999998</v>
      </c>
      <c r="H7" s="10" t="s">
        <v>17</v>
      </c>
      <c r="I7" s="7">
        <f t="shared" ref="I7" si="0">G7/F7</f>
        <v>0.98783972760225902</v>
      </c>
      <c r="J7" s="2" t="s">
        <v>17</v>
      </c>
    </row>
    <row r="8" spans="1:10" ht="22.7" customHeight="1">
      <c r="A8" s="28"/>
      <c r="B8" s="29"/>
      <c r="C8" s="16" t="s">
        <v>18</v>
      </c>
      <c r="D8" s="17"/>
      <c r="E8" s="2"/>
      <c r="F8" s="3"/>
      <c r="G8" s="2"/>
      <c r="H8" s="2"/>
      <c r="I8" s="2"/>
      <c r="J8" s="2"/>
    </row>
    <row r="9" spans="1:10" ht="22.7" customHeight="1">
      <c r="A9" s="30"/>
      <c r="B9" s="31"/>
      <c r="C9" s="16" t="s">
        <v>19</v>
      </c>
      <c r="D9" s="17"/>
      <c r="E9" s="2"/>
      <c r="F9" s="3"/>
      <c r="G9" s="2"/>
      <c r="H9" s="2"/>
      <c r="I9" s="2"/>
      <c r="J9" s="2"/>
    </row>
    <row r="10" spans="1:10" ht="22.7" customHeight="1">
      <c r="A10" s="26" t="s">
        <v>20</v>
      </c>
      <c r="B10" s="27"/>
      <c r="C10" s="18" t="s">
        <v>21</v>
      </c>
      <c r="D10" s="18"/>
      <c r="E10" s="18"/>
      <c r="F10" s="18"/>
      <c r="G10" s="18" t="s">
        <v>22</v>
      </c>
      <c r="H10" s="18"/>
      <c r="I10" s="18"/>
      <c r="J10" s="18"/>
    </row>
    <row r="11" spans="1:10" ht="68.099999999999994" customHeight="1">
      <c r="A11" s="30"/>
      <c r="B11" s="31"/>
      <c r="C11" s="19" t="s">
        <v>23</v>
      </c>
      <c r="D11" s="19"/>
      <c r="E11" s="19"/>
      <c r="F11" s="19"/>
      <c r="G11" s="19" t="s">
        <v>24</v>
      </c>
      <c r="H11" s="19"/>
      <c r="I11" s="19"/>
      <c r="J11" s="19"/>
    </row>
    <row r="12" spans="1:10" ht="30" customHeight="1">
      <c r="A12" s="22" t="s">
        <v>25</v>
      </c>
      <c r="B12" s="3" t="s">
        <v>26</v>
      </c>
      <c r="C12" s="2" t="s">
        <v>27</v>
      </c>
      <c r="D12" s="13" t="s">
        <v>28</v>
      </c>
      <c r="E12" s="14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2" customHeight="1">
      <c r="A13" s="23"/>
      <c r="B13" s="18" t="s">
        <v>32</v>
      </c>
      <c r="C13" s="24" t="s">
        <v>33</v>
      </c>
      <c r="D13" s="20" t="s">
        <v>34</v>
      </c>
      <c r="E13" s="21"/>
      <c r="F13" s="3" t="s">
        <v>35</v>
      </c>
      <c r="G13" s="3" t="s">
        <v>35</v>
      </c>
      <c r="H13" s="2">
        <v>5</v>
      </c>
      <c r="I13" s="2">
        <v>5</v>
      </c>
      <c r="J13" s="2"/>
    </row>
    <row r="14" spans="1:10" ht="42" customHeight="1">
      <c r="A14" s="23"/>
      <c r="B14" s="18"/>
      <c r="C14" s="24"/>
      <c r="D14" s="20" t="s">
        <v>36</v>
      </c>
      <c r="E14" s="21"/>
      <c r="F14" s="3" t="s">
        <v>37</v>
      </c>
      <c r="G14" s="2" t="s">
        <v>37</v>
      </c>
      <c r="H14" s="2">
        <v>5</v>
      </c>
      <c r="I14" s="2">
        <v>5</v>
      </c>
      <c r="J14" s="2"/>
    </row>
    <row r="15" spans="1:10" ht="42" customHeight="1">
      <c r="A15" s="23"/>
      <c r="B15" s="18"/>
      <c r="C15" s="24"/>
      <c r="D15" s="20" t="s">
        <v>38</v>
      </c>
      <c r="E15" s="21"/>
      <c r="F15" s="3" t="s">
        <v>39</v>
      </c>
      <c r="G15" s="2" t="s">
        <v>39</v>
      </c>
      <c r="H15" s="2">
        <v>5</v>
      </c>
      <c r="I15" s="2">
        <v>5</v>
      </c>
      <c r="J15" s="2"/>
    </row>
    <row r="16" spans="1:10" ht="47.1" customHeight="1">
      <c r="A16" s="23"/>
      <c r="B16" s="18"/>
      <c r="C16" s="4" t="s">
        <v>40</v>
      </c>
      <c r="D16" s="20" t="s">
        <v>41</v>
      </c>
      <c r="E16" s="21"/>
      <c r="F16" s="2" t="s">
        <v>42</v>
      </c>
      <c r="G16" s="2" t="s">
        <v>43</v>
      </c>
      <c r="H16" s="2">
        <v>10</v>
      </c>
      <c r="I16" s="2">
        <v>10</v>
      </c>
      <c r="J16" s="2"/>
    </row>
    <row r="17" spans="1:10" ht="42" customHeight="1">
      <c r="A17" s="23"/>
      <c r="B17" s="18"/>
      <c r="C17" s="22" t="s">
        <v>44</v>
      </c>
      <c r="D17" s="20" t="s">
        <v>45</v>
      </c>
      <c r="E17" s="21"/>
      <c r="F17" s="2" t="s">
        <v>46</v>
      </c>
      <c r="G17" s="2" t="s">
        <v>47</v>
      </c>
      <c r="H17" s="2">
        <v>5</v>
      </c>
      <c r="I17" s="2">
        <v>5</v>
      </c>
      <c r="J17" s="2"/>
    </row>
    <row r="18" spans="1:10" ht="42" customHeight="1">
      <c r="A18" s="23"/>
      <c r="B18" s="18"/>
      <c r="C18" s="23"/>
      <c r="D18" s="20" t="s">
        <v>48</v>
      </c>
      <c r="E18" s="21"/>
      <c r="F18" s="2" t="s">
        <v>49</v>
      </c>
      <c r="G18" s="2" t="s">
        <v>50</v>
      </c>
      <c r="H18" s="2">
        <v>5</v>
      </c>
      <c r="I18" s="2">
        <v>5</v>
      </c>
      <c r="J18" s="2"/>
    </row>
    <row r="19" spans="1:10" ht="45" customHeight="1">
      <c r="A19" s="23"/>
      <c r="B19" s="18"/>
      <c r="C19" s="25"/>
      <c r="D19" s="20" t="s">
        <v>51</v>
      </c>
      <c r="E19" s="21"/>
      <c r="F19" s="5">
        <v>0.95</v>
      </c>
      <c r="G19" s="5">
        <v>0.98</v>
      </c>
      <c r="H19" s="2">
        <v>5</v>
      </c>
      <c r="I19" s="2">
        <v>5</v>
      </c>
      <c r="J19" s="2"/>
    </row>
    <row r="20" spans="1:10" ht="89.1" customHeight="1">
      <c r="A20" s="23"/>
      <c r="B20" s="2" t="s">
        <v>52</v>
      </c>
      <c r="C20" s="4" t="s">
        <v>53</v>
      </c>
      <c r="D20" s="20" t="s">
        <v>54</v>
      </c>
      <c r="E20" s="21"/>
      <c r="F20" s="2" t="s">
        <v>55</v>
      </c>
      <c r="G20" s="2" t="s">
        <v>56</v>
      </c>
      <c r="H20" s="2">
        <v>10</v>
      </c>
      <c r="I20" s="2">
        <v>10</v>
      </c>
      <c r="J20" s="8" t="s">
        <v>57</v>
      </c>
    </row>
    <row r="21" spans="1:10" ht="53.1" customHeight="1">
      <c r="A21" s="23"/>
      <c r="B21" s="23" t="s">
        <v>58</v>
      </c>
      <c r="C21" s="22" t="s">
        <v>59</v>
      </c>
      <c r="D21" s="20" t="s">
        <v>60</v>
      </c>
      <c r="E21" s="21"/>
      <c r="F21" s="5">
        <v>0.8</v>
      </c>
      <c r="G21" s="5">
        <v>0.85</v>
      </c>
      <c r="H21" s="2">
        <v>8</v>
      </c>
      <c r="I21" s="2">
        <v>7.5</v>
      </c>
      <c r="J21" s="2"/>
    </row>
    <row r="22" spans="1:10" ht="47.1" customHeight="1">
      <c r="A22" s="23"/>
      <c r="B22" s="23"/>
      <c r="C22" s="23"/>
      <c r="D22" s="20" t="s">
        <v>61</v>
      </c>
      <c r="E22" s="21"/>
      <c r="F22" s="5">
        <v>0.8</v>
      </c>
      <c r="G22" s="5">
        <v>0.85</v>
      </c>
      <c r="H22" s="2">
        <v>7</v>
      </c>
      <c r="I22" s="2">
        <v>6.5</v>
      </c>
      <c r="J22" s="2"/>
    </row>
    <row r="23" spans="1:10" ht="90.95" customHeight="1">
      <c r="A23" s="23"/>
      <c r="B23" s="23"/>
      <c r="C23" s="23"/>
      <c r="D23" s="20" t="s">
        <v>62</v>
      </c>
      <c r="E23" s="21"/>
      <c r="F23" s="5">
        <v>0.9</v>
      </c>
      <c r="G23" s="5">
        <v>0.75</v>
      </c>
      <c r="H23" s="2">
        <v>7</v>
      </c>
      <c r="I23" s="2">
        <v>5</v>
      </c>
      <c r="J23" s="9" t="s">
        <v>63</v>
      </c>
    </row>
    <row r="24" spans="1:10" ht="101.1" customHeight="1">
      <c r="A24" s="23"/>
      <c r="B24" s="23"/>
      <c r="C24" s="23"/>
      <c r="D24" s="20" t="s">
        <v>64</v>
      </c>
      <c r="E24" s="21"/>
      <c r="F24" s="5" t="s">
        <v>65</v>
      </c>
      <c r="G24" s="5" t="s">
        <v>65</v>
      </c>
      <c r="H24" s="2">
        <v>8</v>
      </c>
      <c r="I24" s="2">
        <v>7</v>
      </c>
      <c r="J24" s="9"/>
    </row>
    <row r="25" spans="1:10" ht="75.95" customHeight="1">
      <c r="A25" s="23"/>
      <c r="B25" s="4" t="s">
        <v>66</v>
      </c>
      <c r="C25" s="4" t="s">
        <v>67</v>
      </c>
      <c r="D25" s="20" t="s">
        <v>68</v>
      </c>
      <c r="E25" s="21"/>
      <c r="F25" s="5">
        <v>0.9</v>
      </c>
      <c r="G25" s="5">
        <v>0.85</v>
      </c>
      <c r="H25" s="2">
        <v>10</v>
      </c>
      <c r="I25" s="2">
        <v>8.5</v>
      </c>
      <c r="J25" s="9" t="s">
        <v>69</v>
      </c>
    </row>
    <row r="26" spans="1:10" ht="33.950000000000003" customHeight="1">
      <c r="A26" s="13" t="s">
        <v>70</v>
      </c>
      <c r="B26" s="15"/>
      <c r="C26" s="15"/>
      <c r="D26" s="15"/>
      <c r="E26" s="15"/>
      <c r="F26" s="15"/>
      <c r="G26" s="14"/>
      <c r="H26" s="6">
        <v>100</v>
      </c>
      <c r="I26" s="6">
        <f>SUM(I13:I25)+J6</f>
        <v>94.378397276022582</v>
      </c>
      <c r="J26" s="2"/>
    </row>
  </sheetData>
  <mergeCells count="39">
    <mergeCell ref="A10:B11"/>
    <mergeCell ref="D25:E25"/>
    <mergeCell ref="A26:G26"/>
    <mergeCell ref="A12:A25"/>
    <mergeCell ref="B13:B19"/>
    <mergeCell ref="B21:B24"/>
    <mergeCell ref="C13:C15"/>
    <mergeCell ref="C17:C19"/>
    <mergeCell ref="C21:C24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