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/>
  <c r="I6"/>
  <c r="J6" s="1"/>
  <c r="I21" s="1"/>
  <c r="G6"/>
  <c r="F6"/>
  <c r="E6"/>
</calcChain>
</file>

<file path=xl/sharedStrings.xml><?xml version="1.0" encoding="utf-8"?>
<sst xmlns="http://schemas.openxmlformats.org/spreadsheetml/2006/main" count="71" uniqueCount="65">
  <si>
    <t>项目支出绩效自评表</t>
  </si>
  <si>
    <t>（2024年度）</t>
  </si>
  <si>
    <t>项目名称</t>
  </si>
  <si>
    <t>附属单位保障经费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</si>
  <si>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</si>
  <si>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</si>
  <si>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</si>
  <si>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</si>
  <si>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</si>
  <si>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</si>
  <si>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</si>
  <si>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</si>
  <si>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</si>
  <si>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</si>
  <si>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</si>
  <si>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</si>
  <si>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</si>
  <si>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</si>
  <si>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    其他资金</t>
  </si>
  <si>
    <t>-</t>
  </si>
  <si>
    <t>年度总体目标</t>
  </si>
  <si>
    <t>预期目标</t>
  </si>
  <si>
    <t>实际完成情况</t>
  </si>
  <si>
    <t>由中心履行人、财、物管理职责，从所属企事业单位按照一定比例或定额集中的非财政补助收入，用于促进中心系统所属福利事业发展；用于中心系统激励机制；以及其它支出等。</t>
  </si>
  <si>
    <t>2024年根据中心系统所属单位的实际情况，中心按照预算并结合所属单位需求，进行了慰问、补助等，为中心系统所属福利事业发展起到了保障及促进作用。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</si>
  <si>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</si>
  <si>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</si>
  <si>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</si>
  <si>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</si>
  <si>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</si>
  <si>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</si>
  <si>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</si>
  <si>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</si>
  <si>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</si>
  <si>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用于中心所属单位慰问补助个数</t>
  </si>
  <si>
    <t>10家</t>
  </si>
  <si>
    <t>12家</t>
  </si>
  <si>
    <t>质量指标</t>
  </si>
  <si>
    <t>按照预算并结合所属单位需求</t>
  </si>
  <si>
    <t>基本达到预期绩效目标</t>
  </si>
  <si>
    <t>时效指标</t>
  </si>
  <si>
    <t>根据实际情况进行支出</t>
  </si>
  <si>
    <t>成本指标</t>
  </si>
  <si>
    <t>经济成本指标</t>
  </si>
  <si>
    <t>项目成本控制</t>
  </si>
  <si>
    <t>10100万元</t>
  </si>
  <si>
    <t>7485.732606万元</t>
  </si>
  <si>
    <t>因工作调整，殡葬服务中心统筹资金600万元未收取，年中已调整</t>
  </si>
  <si>
    <t>革命公墓玉岑园二期项目</t>
  </si>
  <si>
    <t>7500万元</t>
  </si>
  <si>
    <t>5500万元</t>
  </si>
  <si>
    <t>因施工进度影响，未达到预期支付</t>
  </si>
  <si>
    <t>效益指标</t>
  </si>
  <si>
    <t>社会效益指标</t>
  </si>
  <si>
    <t>保障及促进中心系统所属福利事业发展，支持相关部门履职</t>
  </si>
  <si>
    <t>保障及促进中心系统所属福利事业发展</t>
  </si>
  <si>
    <t>得到保障</t>
  </si>
  <si>
    <t>可持续影响指标</t>
  </si>
  <si>
    <t>促进中心系统所属单位事业发展</t>
  </si>
  <si>
    <t>满意度指标</t>
  </si>
  <si>
    <t>服务对象满意度指标</t>
  </si>
  <si>
    <t>被慰问、补助者满意度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</si>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</sst>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7">
    <font>
      <sz val="11"/>
      <color theme="1"/>
      <name val="等线"/>
      <charset val="134"/>
      <scheme val="minor"/>
    </font>
    <font>
      <sz val="18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view="pageBreakPreview" zoomScaleNormal="80" workbookViewId="0">
      <selection activeCell="M13" sqref="M13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6" style="1" customWidth="1"/>
    <col min="7" max="7" width="13.875" style="1" customWidth="1"/>
    <col min="8" max="8" width="8.25" style="1" customWidth="1"/>
    <col min="9" max="9" width="7.375" style="1" customWidth="1"/>
    <col min="10" max="10" width="17.625" style="1" customWidth="1"/>
    <col min="11" max="16384" width="13.75" style="1"/>
  </cols>
  <sheetData>
    <row r="1" spans="1:10" ht="22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7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7" customHeight="1">
      <c r="A3" s="13" t="s">
        <v>2</v>
      </c>
      <c r="B3" s="14"/>
      <c r="C3" s="13" t="s">
        <v>3</v>
      </c>
      <c r="D3" s="15"/>
      <c r="E3" s="15"/>
      <c r="F3" s="15"/>
      <c r="G3" s="15"/>
      <c r="H3" s="15"/>
      <c r="I3" s="15"/>
      <c r="J3" s="14"/>
    </row>
    <row r="4" spans="1:10" ht="22.7" customHeight="1">
      <c r="A4" s="13" t="s">
        <v>4</v>
      </c>
      <c r="B4" s="14"/>
      <c r="C4" s="13" t="s">
        <v>5</v>
      </c>
      <c r="D4" s="15"/>
      <c r="E4" s="15"/>
      <c r="F4" s="14"/>
      <c r="G4" s="2" t="s">
        <v>6</v>
      </c>
      <c r="H4" s="13" t="s">
        <v>7</v>
      </c>
      <c r="I4" s="15"/>
      <c r="J4" s="14"/>
    </row>
    <row r="5" spans="1:10" ht="22.7" customHeight="1">
      <c r="A5" s="26" t="s">
        <v>8</v>
      </c>
      <c r="B5" s="27"/>
      <c r="C5" s="13"/>
      <c r="D5" s="14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30"/>
      <c r="B6" s="31"/>
      <c r="C6" s="16" t="s">
        <v>15</v>
      </c>
      <c r="D6" s="17"/>
      <c r="E6" s="2">
        <f>SUM(E7:E9)</f>
        <v>10100</v>
      </c>
      <c r="F6" s="2">
        <f>SUM(F7:F9)</f>
        <v>7485.7326059999996</v>
      </c>
      <c r="G6" s="2">
        <f t="shared" ref="G6" si="0">SUM(G7:G9)</f>
        <v>7485.7326059999996</v>
      </c>
      <c r="H6" s="2">
        <v>10</v>
      </c>
      <c r="I6" s="8">
        <f>G6/F6</f>
        <v>1</v>
      </c>
      <c r="J6" s="9">
        <f>H6*I6</f>
        <v>10</v>
      </c>
    </row>
    <row r="7" spans="1:10" ht="22.7" customHeight="1">
      <c r="A7" s="30"/>
      <c r="B7" s="31"/>
      <c r="C7" s="16" t="s">
        <v>16</v>
      </c>
      <c r="D7" s="17"/>
      <c r="E7" s="2"/>
      <c r="F7" s="3"/>
      <c r="G7" s="2"/>
      <c r="H7" s="2"/>
      <c r="I7" s="8"/>
      <c r="J7" s="2"/>
    </row>
    <row r="8" spans="1:10" ht="22.7" customHeight="1">
      <c r="A8" s="30"/>
      <c r="B8" s="31"/>
      <c r="C8" s="16" t="s">
        <v>17</v>
      </c>
      <c r="D8" s="17"/>
      <c r="E8" s="2"/>
      <c r="F8" s="3"/>
      <c r="G8" s="2"/>
      <c r="H8" s="2"/>
      <c r="I8" s="8"/>
      <c r="J8" s="2"/>
    </row>
    <row r="9" spans="1:10" ht="22.7" customHeight="1">
      <c r="A9" s="28"/>
      <c r="B9" s="29"/>
      <c r="C9" s="16" t="s">
        <v>18</v>
      </c>
      <c r="D9" s="17"/>
      <c r="E9" s="2">
        <v>10100</v>
      </c>
      <c r="F9" s="3">
        <v>7485.7326059999996</v>
      </c>
      <c r="G9" s="3">
        <v>7485.7326059999996</v>
      </c>
      <c r="H9" s="2" t="s">
        <v>19</v>
      </c>
      <c r="I9" s="8">
        <f t="shared" ref="I9" si="1">G9/F9</f>
        <v>1</v>
      </c>
      <c r="J9" s="2" t="s">
        <v>19</v>
      </c>
    </row>
    <row r="10" spans="1:10" ht="22.7" customHeight="1">
      <c r="A10" s="26" t="s">
        <v>20</v>
      </c>
      <c r="B10" s="27"/>
      <c r="C10" s="18" t="s">
        <v>21</v>
      </c>
      <c r="D10" s="18"/>
      <c r="E10" s="18"/>
      <c r="F10" s="18"/>
      <c r="G10" s="18" t="s">
        <v>22</v>
      </c>
      <c r="H10" s="18"/>
      <c r="I10" s="18"/>
      <c r="J10" s="18"/>
    </row>
    <row r="11" spans="1:10" ht="86.45" customHeight="1">
      <c r="A11" s="28"/>
      <c r="B11" s="29"/>
      <c r="C11" s="19" t="s">
        <v>23</v>
      </c>
      <c r="D11" s="19"/>
      <c r="E11" s="19"/>
      <c r="F11" s="19"/>
      <c r="G11" s="19" t="s">
        <v>24</v>
      </c>
      <c r="H11" s="19"/>
      <c r="I11" s="19"/>
      <c r="J11" s="19"/>
    </row>
    <row r="12" spans="1:10" ht="39" customHeight="1">
      <c r="A12" s="24" t="s">
        <v>25</v>
      </c>
      <c r="B12" s="3" t="s">
        <v>26</v>
      </c>
      <c r="C12" s="2" t="s">
        <v>27</v>
      </c>
      <c r="D12" s="13" t="s">
        <v>28</v>
      </c>
      <c r="E12" s="14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47.1" customHeight="1">
      <c r="A13" s="25"/>
      <c r="B13" s="18" t="s">
        <v>32</v>
      </c>
      <c r="C13" s="5" t="s">
        <v>33</v>
      </c>
      <c r="D13" s="20" t="s">
        <v>34</v>
      </c>
      <c r="E13" s="21"/>
      <c r="F13" s="5" t="s">
        <v>35</v>
      </c>
      <c r="G13" s="5" t="s">
        <v>36</v>
      </c>
      <c r="H13" s="5">
        <v>15</v>
      </c>
      <c r="I13" s="5">
        <v>15</v>
      </c>
      <c r="J13" s="5"/>
    </row>
    <row r="14" spans="1:10" ht="54.95" customHeight="1">
      <c r="A14" s="25"/>
      <c r="B14" s="18"/>
      <c r="C14" s="5" t="s">
        <v>37</v>
      </c>
      <c r="D14" s="20" t="s">
        <v>38</v>
      </c>
      <c r="E14" s="21"/>
      <c r="F14" s="5" t="s">
        <v>38</v>
      </c>
      <c r="G14" s="5" t="s">
        <v>39</v>
      </c>
      <c r="H14" s="5">
        <v>15</v>
      </c>
      <c r="I14" s="5">
        <v>15</v>
      </c>
      <c r="J14" s="5"/>
    </row>
    <row r="15" spans="1:10" ht="48" customHeight="1">
      <c r="A15" s="25"/>
      <c r="B15" s="18"/>
      <c r="C15" s="5" t="s">
        <v>40</v>
      </c>
      <c r="D15" s="20" t="s">
        <v>41</v>
      </c>
      <c r="E15" s="21"/>
      <c r="F15" s="5" t="s">
        <v>41</v>
      </c>
      <c r="G15" s="5" t="s">
        <v>39</v>
      </c>
      <c r="H15" s="5">
        <v>10</v>
      </c>
      <c r="I15" s="5">
        <v>10</v>
      </c>
      <c r="J15" s="10"/>
    </row>
    <row r="16" spans="1:10" ht="63" customHeight="1">
      <c r="A16" s="25"/>
      <c r="B16" s="24" t="s">
        <v>42</v>
      </c>
      <c r="C16" s="24" t="s">
        <v>43</v>
      </c>
      <c r="D16" s="22" t="s">
        <v>44</v>
      </c>
      <c r="E16" s="23"/>
      <c r="F16" s="2" t="s">
        <v>45</v>
      </c>
      <c r="G16" s="2" t="s">
        <v>46</v>
      </c>
      <c r="H16" s="2">
        <v>6</v>
      </c>
      <c r="I16" s="2">
        <v>5</v>
      </c>
      <c r="J16" s="2" t="s">
        <v>47</v>
      </c>
    </row>
    <row r="17" spans="1:10" ht="53.1" customHeight="1">
      <c r="A17" s="25"/>
      <c r="B17" s="25"/>
      <c r="C17" s="25"/>
      <c r="D17" s="20" t="s">
        <v>48</v>
      </c>
      <c r="E17" s="21"/>
      <c r="F17" s="5" t="s">
        <v>49</v>
      </c>
      <c r="G17" s="6" t="s">
        <v>50</v>
      </c>
      <c r="H17" s="5">
        <v>4</v>
      </c>
      <c r="I17" s="5">
        <v>3</v>
      </c>
      <c r="J17" s="10" t="s">
        <v>51</v>
      </c>
    </row>
    <row r="18" spans="1:10" ht="60" customHeight="1">
      <c r="A18" s="25"/>
      <c r="B18" s="24" t="s">
        <v>52</v>
      </c>
      <c r="C18" s="5" t="s">
        <v>53</v>
      </c>
      <c r="D18" s="20" t="s">
        <v>54</v>
      </c>
      <c r="E18" s="21"/>
      <c r="F18" s="5" t="s">
        <v>55</v>
      </c>
      <c r="G18" s="6" t="s">
        <v>56</v>
      </c>
      <c r="H18" s="5">
        <v>15</v>
      </c>
      <c r="I18" s="5">
        <v>14</v>
      </c>
      <c r="J18" s="10"/>
    </row>
    <row r="19" spans="1:10" ht="56.1" customHeight="1">
      <c r="A19" s="25"/>
      <c r="B19" s="25"/>
      <c r="C19" s="4" t="s">
        <v>57</v>
      </c>
      <c r="D19" s="20" t="s">
        <v>58</v>
      </c>
      <c r="E19" s="21"/>
      <c r="F19" s="6">
        <v>0.9</v>
      </c>
      <c r="G19" s="6">
        <v>0.9</v>
      </c>
      <c r="H19" s="5">
        <v>15</v>
      </c>
      <c r="I19" s="5">
        <v>14</v>
      </c>
      <c r="J19" s="5"/>
    </row>
    <row r="20" spans="1:10" ht="48" customHeight="1">
      <c r="A20" s="25"/>
      <c r="B20" s="4" t="s">
        <v>59</v>
      </c>
      <c r="C20" s="4" t="s">
        <v>60</v>
      </c>
      <c r="D20" s="20" t="s">
        <v>61</v>
      </c>
      <c r="E20" s="21"/>
      <c r="F20" s="5" t="s">
        <v>62</v>
      </c>
      <c r="G20" s="5" t="s">
        <v>63</v>
      </c>
      <c r="H20" s="5">
        <v>10</v>
      </c>
      <c r="I20" s="5">
        <v>9</v>
      </c>
      <c r="J20" s="2"/>
    </row>
    <row r="21" spans="1:10" ht="30.95" customHeight="1">
      <c r="A21" s="13" t="s">
        <v>64</v>
      </c>
      <c r="B21" s="15"/>
      <c r="C21" s="15"/>
      <c r="D21" s="15"/>
      <c r="E21" s="15"/>
      <c r="F21" s="15"/>
      <c r="G21" s="14"/>
      <c r="H21" s="7">
        <v>100</v>
      </c>
      <c r="I21" s="7">
        <f>SUM(I13:I20)+J6</f>
        <v>95</v>
      </c>
      <c r="J21" s="2"/>
    </row>
  </sheetData>
  <mergeCells count="33">
    <mergeCell ref="A10:B11"/>
    <mergeCell ref="A5:B9"/>
    <mergeCell ref="D20:E20"/>
    <mergeCell ref="A21:G21"/>
    <mergeCell ref="A12:A20"/>
    <mergeCell ref="B13:B15"/>
    <mergeCell ref="B16:B17"/>
    <mergeCell ref="B18:B19"/>
    <mergeCell ref="C16:C17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1:J1"/>
    <mergeCell ref="A2:J2"/>
    <mergeCell ref="A3:B3"/>
    <mergeCell ref="C3:J3"/>
    <mergeCell ref="A4:B4"/>
    <mergeCell ref="C4:F4"/>
    <mergeCell ref="H4:J4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