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18345" windowHeight="7005"/>
  </bookViews>
  <sheets>
    <sheet name="审核后" sheetId="2" r:id="rId1"/>
  </sheet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5" i="2"/>
  <c r="H25"/>
  <c r="I7"/>
  <c r="I6"/>
</calcChain>
</file>

<file path=xl/sharedStrings.xml><?xml version="1.0" encoding="utf-8"?>
<sst xmlns="http://schemas.openxmlformats.org/spreadsheetml/2006/main" count="83" uniqueCount="70">
  <si>
    <t>项目支出绩效自评表</t>
  </si>
  <si>
    <t>项目名称</t>
  </si>
  <si>
    <t>福利事务工作经费</t>
  </si>
  <si>
    <t>主管部门</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</si>
  <si>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</si>
  <si>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</si>
  <si>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</si>
  <si>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</si>
  <si>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</si>
  <si>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</si>
  <si>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</si>
  <si>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</si>
  <si>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</si>
  <si>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</si>
  <si>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</si>
  <si>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</si>
  <si>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</si>
  <si>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</si>
  <si>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</si>
  <si>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</si>
  <si>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</si>
  <si>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</si>
  <si>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</si>
  <si>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</si>
  <si>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年度指标值</t>
  </si>
  <si>
    <t>实际完成值</t>
  </si>
  <si>
    <t>偏差原因分析及改进措施</t>
  </si>
  <si>
    <t>产出指标</t>
  </si>
  <si>
    <t>数量指标</t>
  </si>
  <si>
    <t>质量指标</t>
  </si>
  <si>
    <t>时效指标</t>
  </si>
  <si>
    <t>成本指标</t>
  </si>
  <si>
    <t>效益指标</t>
  </si>
  <si>
    <t>社会效益指标</t>
  </si>
  <si>
    <t>满意度指标</t>
  </si>
  <si>
    <t>服务对象满意度指标</t>
  </si>
  <si>
    <t>被监管机构满意度</t>
  </si>
  <si>
    <t>总分</t>
  </si>
  <si>
    <t>（2024年度）</t>
  </si>
  <si>
    <t>北京市社会福利事务管理中心</t>
  </si>
  <si>
    <t>北京市社会福利事务管理中心(本级)</t>
  </si>
  <si>
    <t>一、中心系统职工心理解压抚慰经费：为了保障职工的合法权益，提高职工身心健康水平，缓解职工职业倦怠，拟计划开展一系列心理解压抚慰，心理建设活动，1、心理减压及疏导培训、职工拓展活动以及其他各类型文体活动，2、举办心理健康、文化修养提升及相关兴趣活动讲座、组织青年风采大赛、组织职工观看电影、话剧、文艺演出及组织部分职工分批次外出疗养等项目。组织以上活动共需预算资金223.596万元。二、业务监管经费：对市属福利机构的运营服务质量、固定资产使用状况、各专项服务状况以及安全工作进行督导监管；组织开展老人入住评估以及差旅费，预算资金134.18万元。</t>
  </si>
  <si>
    <t>完成市属养老机构入住评估工作和市属公建民营养老机构监管督导工作2项业务监管工作及6次的中心系统职工心理解压抚慰活动，保障市属公办养老机构入住的公平公开公正；加强对市属各类型福利机构的监管督导，保障市属福利机构服务质量及服务对象合法公益，公建民营养老机构安全稳定；保障职工的合法权益，提高职工身心健康水平，缓解职工职业倦怠，增强职业归属感和认同感，提升工作人员的团结协作能力，增强凝聚力。</t>
  </si>
  <si>
    <t>业务监管工作：1、市属养老机构入住评估工作：对市属福利机构的运营服务质量、固定资产使用状况、各专项服务状况以及安全工作进行督导监管并组织开展老人入住评估工作；2、市属公建民营养老机构监管督导工作：对两家市属公建民营养老机构开展监管督导。</t>
  </si>
  <si>
    <t>2项</t>
  </si>
  <si>
    <t>中心系统职工心理解压抚慰活动：①对市属福利、殡葬机构一线工作人员开展心理减压及疏导培训、职工拓展活动以及其他各类型文体活动；②心理健康、文化修养提升及相关兴趣活动讲座、组织青年风采大赛、组织职工观看电影、话剧、文艺演出及组织部分职工分批次外出疗养等项目等活动</t>
  </si>
  <si>
    <t>6次</t>
  </si>
  <si>
    <t>完成六期拓展培训活动，每期活动周期为三天，服务覆盖事务管理中心所属福利机构和殡葬系统职工近900人</t>
  </si>
  <si>
    <t>业务监管工作</t>
  </si>
  <si>
    <t>工作符合北京市公办养老机构改革相关政策精神及具体工作对应的文件要求</t>
  </si>
  <si>
    <t>基本符合</t>
  </si>
  <si>
    <t>中心系统职工心理解压抚慰活动</t>
  </si>
  <si>
    <t>增强单位职工的职业归属感和认同感， 更好地帮助单位职工排解工作压力</t>
  </si>
  <si>
    <t>按照合同约定</t>
  </si>
  <si>
    <t>基本达到预期指标内容。</t>
  </si>
  <si>
    <t>按实际需求举办</t>
  </si>
  <si>
    <t>活动于2024年5月在顺义松鹤建国培训中心完成六期，每期活动周期为三天。</t>
  </si>
  <si>
    <t>经济成本指标</t>
  </si>
  <si>
    <t>项目预算总额控制</t>
  </si>
  <si>
    <t>总成本控制在357.776万元以内</t>
  </si>
  <si>
    <t>全年预算支出354.29885万元</t>
  </si>
  <si>
    <t>市属养老机构入住评估工作</t>
  </si>
  <si>
    <t>保障市属公办养老机构入住的公平公开公正。</t>
  </si>
  <si>
    <t>市属公建民营养老机构监管督导工作</t>
  </si>
  <si>
    <t>加强对市属各类型福利机构的监管督导，保障市属福利机构服务质量及服务对象合法公益，公建民营养老机构安全稳定</t>
  </si>
  <si>
    <t>保障职工的合法权益，提高职工身心健康水平，缓解职工职业倦怠，增强职业归属感和认同感，提升工作人员的团结协作能力，增强凝聚力</t>
  </si>
  <si>
    <t>满意</t>
  </si>
  <si>
    <t>基本满意</t>
  </si>
  <si>
    <t>心理解压抚慰活动参培人员满意度</t>
  </si>
  <si>
    <t>每一项的评估得分率都在4.7以上（满分5分）</t>
  </si>
</sst>
</file>

<file path=xl/styles.xml><?xml version="1.0" encoding="utf-8"?>
<styleSheet xmlns="http://schemas.openxmlformats.org/spreadsheetml/2006/main">
  <numFmts count="1">
    <numFmt numFmtId="176" formatCode="0.00_ "/>
  </numFmts>
  <fonts count="5">
    <font>
      <sz val="11"/>
      <color indexed="8"/>
      <name val="等线"/>
      <charset val="134"/>
    </font>
    <font>
      <sz val="18"/>
      <color indexed="8"/>
      <name val="方正小标宋简体"/>
      <family val="3"/>
      <charset val="134"/>
    </font>
    <font>
      <sz val="10"/>
      <color indexed="8"/>
      <name val="宋体"/>
      <family val="3"/>
      <charset val="134"/>
    </font>
    <font>
      <sz val="10"/>
      <color indexed="0"/>
      <name val="宋体"/>
      <family val="3"/>
      <charset val="134"/>
    </font>
    <font>
      <sz val="9"/>
      <name val="等线"/>
      <charset val="134"/>
    </font>
  </fonts>
  <fills count="3">
    <fill>
      <patternFill patternType="none"/>
    </fill>
    <fill>
      <patternFill patternType="gray125"/>
    </fill>
    <fill>
      <patternFill patternType="solid">
        <fgColor indexed="9"/>
        <bgColor indexed="64"/>
      </patternFill>
    </fill>
  </fills>
  <borders count="15">
    <border>
      <left/>
      <right/>
      <top/>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29">
    <xf numFmtId="0" fontId="0" fillId="0" borderId="0" xfId="0" applyAlignment="1"/>
    <xf numFmtId="0" fontId="2" fillId="0" borderId="5" xfId="0" applyFont="1" applyFill="1" applyBorder="1" applyAlignment="1">
      <alignment horizontal="center" vertical="center" wrapText="1"/>
    </xf>
    <xf numFmtId="0" fontId="3" fillId="0" borderId="0" xfId="0" applyFont="1" applyAlignment="1">
      <alignment horizontal="center" vertical="center"/>
    </xf>
    <xf numFmtId="0" fontId="2" fillId="0" borderId="5" xfId="0" applyFont="1" applyBorder="1" applyAlignment="1">
      <alignment horizontal="center" vertical="center" wrapText="1"/>
    </xf>
    <xf numFmtId="0" fontId="2" fillId="0" borderId="12" xfId="0" applyFont="1" applyBorder="1" applyAlignment="1">
      <alignment horizontal="center" vertical="center" wrapText="1"/>
    </xf>
    <xf numFmtId="176" fontId="2" fillId="0" borderId="5" xfId="0" applyNumberFormat="1" applyFont="1" applyBorder="1" applyAlignment="1">
      <alignment horizontal="center" vertical="center" wrapText="1"/>
    </xf>
    <xf numFmtId="10" fontId="2" fillId="0" borderId="5" xfId="0" applyNumberFormat="1" applyFont="1" applyBorder="1" applyAlignment="1">
      <alignment horizontal="center" vertical="center" wrapText="1"/>
    </xf>
    <xf numFmtId="0" fontId="0" fillId="0" borderId="0" xfId="0" applyBorder="1" applyAlignment="1">
      <alignment horizontal="center" vertical="center"/>
    </xf>
    <xf numFmtId="0" fontId="1"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5" xfId="0" applyFont="1" applyFill="1" applyBorder="1" applyAlignment="1">
      <alignment horizontal="left" vertical="center" wrapText="1"/>
    </xf>
  </cellXfs>
  <cellStyles count="1">
    <cellStyle name="常规" xfId="0" builtinId="0"/>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L25"/>
  <sheetViews>
    <sheetView tabSelected="1" view="pageBreakPreview" zoomScale="80" zoomScaleNormal="100" zoomScaleSheetLayoutView="80" workbookViewId="0">
      <selection activeCell="M14" sqref="M14"/>
    </sheetView>
  </sheetViews>
  <sheetFormatPr defaultColWidth="13.75" defaultRowHeight="13.5"/>
  <cols>
    <col min="1" max="1" width="5.25" customWidth="1"/>
    <col min="2" max="2" width="9.625" customWidth="1"/>
    <col min="3" max="3" width="14.625" customWidth="1"/>
    <col min="4" max="4" width="7.75" customWidth="1"/>
    <col min="5" max="5" width="31.75" customWidth="1"/>
    <col min="6" max="6" width="22.75" customWidth="1"/>
    <col min="7" max="7" width="21.625" customWidth="1"/>
    <col min="8" max="8" width="8.25" customWidth="1"/>
    <col min="9" max="9" width="7.375" customWidth="1"/>
  </cols>
  <sheetData>
    <row r="1" spans="1:12" ht="22.7" customHeight="1">
      <c r="A1" s="8" t="s">
        <v>0</v>
      </c>
      <c r="B1" s="8"/>
      <c r="C1" s="8"/>
      <c r="D1" s="8"/>
      <c r="E1" s="8"/>
      <c r="F1" s="8"/>
      <c r="G1" s="8"/>
      <c r="H1" s="8"/>
      <c r="I1" s="8"/>
      <c r="J1" s="8"/>
    </row>
    <row r="2" spans="1:12" ht="22.7" customHeight="1">
      <c r="A2" s="9" t="s">
        <v>38</v>
      </c>
      <c r="B2" s="9"/>
      <c r="C2" s="9"/>
      <c r="D2" s="9"/>
      <c r="E2" s="9"/>
      <c r="F2" s="9"/>
      <c r="G2" s="9"/>
      <c r="H2" s="9"/>
      <c r="I2" s="9"/>
      <c r="J2" s="9"/>
    </row>
    <row r="3" spans="1:12" ht="22.7" customHeight="1">
      <c r="A3" s="10" t="s">
        <v>1</v>
      </c>
      <c r="B3" s="11"/>
      <c r="C3" s="10" t="s">
        <v>2</v>
      </c>
      <c r="D3" s="12"/>
      <c r="E3" s="12"/>
      <c r="F3" s="12"/>
      <c r="G3" s="12"/>
      <c r="H3" s="12"/>
      <c r="I3" s="12"/>
      <c r="J3" s="11"/>
    </row>
    <row r="4" spans="1:12" ht="22.7" customHeight="1">
      <c r="A4" s="10" t="s">
        <v>3</v>
      </c>
      <c r="B4" s="11"/>
      <c r="C4" s="25" t="s">
        <v>39</v>
      </c>
      <c r="D4" s="26"/>
      <c r="E4" s="26"/>
      <c r="F4" s="27"/>
      <c r="G4" s="1" t="s">
        <v>4</v>
      </c>
      <c r="H4" s="25" t="s">
        <v>40</v>
      </c>
      <c r="I4" s="26"/>
      <c r="J4" s="27"/>
    </row>
    <row r="5" spans="1:12" ht="22.7" customHeight="1">
      <c r="A5" s="15" t="s">
        <v>5</v>
      </c>
      <c r="B5" s="16"/>
      <c r="C5" s="25"/>
      <c r="D5" s="27"/>
      <c r="E5" s="1" t="s">
        <v>6</v>
      </c>
      <c r="F5" s="1" t="s">
        <v>7</v>
      </c>
      <c r="G5" s="1" t="s">
        <v>8</v>
      </c>
      <c r="H5" s="1" t="s">
        <v>9</v>
      </c>
      <c r="I5" s="1" t="s">
        <v>10</v>
      </c>
      <c r="J5" s="1" t="s">
        <v>11</v>
      </c>
    </row>
    <row r="6" spans="1:12" ht="22.7" customHeight="1">
      <c r="A6" s="17"/>
      <c r="B6" s="18"/>
      <c r="C6" s="13" t="s">
        <v>12</v>
      </c>
      <c r="D6" s="14"/>
      <c r="E6" s="2">
        <v>357.77600000000001</v>
      </c>
      <c r="F6" s="1">
        <v>356.15730000000002</v>
      </c>
      <c r="G6" s="1">
        <v>354.29885000000002</v>
      </c>
      <c r="H6" s="3">
        <v>10</v>
      </c>
      <c r="I6" s="6">
        <f>G6/F6</f>
        <v>0.99478194045159263</v>
      </c>
      <c r="J6" s="5">
        <v>9.9</v>
      </c>
    </row>
    <row r="7" spans="1:12" ht="22.7" customHeight="1">
      <c r="A7" s="17"/>
      <c r="B7" s="18"/>
      <c r="C7" s="13" t="s">
        <v>13</v>
      </c>
      <c r="D7" s="14"/>
      <c r="E7" s="3">
        <v>357.77600000000001</v>
      </c>
      <c r="F7" s="1">
        <v>356.15730000000002</v>
      </c>
      <c r="G7" s="1">
        <v>354.29885000000002</v>
      </c>
      <c r="H7" s="3" t="s">
        <v>14</v>
      </c>
      <c r="I7" s="6">
        <f>G7/F7</f>
        <v>0.99478194045159263</v>
      </c>
      <c r="J7" s="3" t="s">
        <v>14</v>
      </c>
    </row>
    <row r="8" spans="1:12" ht="22.7" customHeight="1">
      <c r="A8" s="17"/>
      <c r="B8" s="18"/>
      <c r="C8" s="13" t="s">
        <v>15</v>
      </c>
      <c r="D8" s="14"/>
      <c r="E8" s="3"/>
      <c r="F8" s="1"/>
      <c r="G8" s="1"/>
      <c r="H8" s="3"/>
      <c r="I8" s="3"/>
      <c r="J8" s="3"/>
    </row>
    <row r="9" spans="1:12" ht="22.7" customHeight="1">
      <c r="A9" s="19"/>
      <c r="B9" s="20"/>
      <c r="C9" s="13" t="s">
        <v>16</v>
      </c>
      <c r="D9" s="14"/>
      <c r="E9" s="3"/>
      <c r="F9" s="3"/>
      <c r="G9" s="3"/>
      <c r="H9" s="3"/>
      <c r="I9" s="3"/>
      <c r="J9" s="3"/>
    </row>
    <row r="10" spans="1:12" ht="22.7" customHeight="1">
      <c r="A10" s="15" t="s">
        <v>17</v>
      </c>
      <c r="B10" s="16"/>
      <c r="C10" s="21" t="s">
        <v>18</v>
      </c>
      <c r="D10" s="21"/>
      <c r="E10" s="21"/>
      <c r="F10" s="21"/>
      <c r="G10" s="21" t="s">
        <v>19</v>
      </c>
      <c r="H10" s="21"/>
      <c r="I10" s="21"/>
      <c r="J10" s="21"/>
    </row>
    <row r="11" spans="1:12" ht="150" customHeight="1">
      <c r="A11" s="19"/>
      <c r="B11" s="20"/>
      <c r="C11" s="28" t="s">
        <v>41</v>
      </c>
      <c r="D11" s="28"/>
      <c r="E11" s="28"/>
      <c r="F11" s="28"/>
      <c r="G11" s="28" t="s">
        <v>42</v>
      </c>
      <c r="H11" s="28"/>
      <c r="I11" s="28"/>
      <c r="J11" s="28"/>
    </row>
    <row r="12" spans="1:12" ht="30" customHeight="1">
      <c r="A12" s="22" t="s">
        <v>20</v>
      </c>
      <c r="B12" s="3" t="s">
        <v>21</v>
      </c>
      <c r="C12" s="3" t="s">
        <v>22</v>
      </c>
      <c r="D12" s="10" t="s">
        <v>23</v>
      </c>
      <c r="E12" s="11"/>
      <c r="F12" s="3" t="s">
        <v>24</v>
      </c>
      <c r="G12" s="3" t="s">
        <v>25</v>
      </c>
      <c r="H12" s="3" t="s">
        <v>9</v>
      </c>
      <c r="I12" s="3" t="s">
        <v>11</v>
      </c>
      <c r="J12" s="3" t="s">
        <v>26</v>
      </c>
    </row>
    <row r="13" spans="1:12" ht="92.1" customHeight="1">
      <c r="A13" s="23"/>
      <c r="B13" s="22" t="s">
        <v>27</v>
      </c>
      <c r="C13" s="21" t="s">
        <v>28</v>
      </c>
      <c r="D13" s="13" t="s">
        <v>43</v>
      </c>
      <c r="E13" s="14"/>
      <c r="F13" s="3" t="s">
        <v>44</v>
      </c>
      <c r="G13" s="3" t="s">
        <v>44</v>
      </c>
      <c r="H13" s="3">
        <v>10</v>
      </c>
      <c r="I13" s="3">
        <v>10</v>
      </c>
      <c r="J13" s="3"/>
    </row>
    <row r="14" spans="1:12" ht="125.1" customHeight="1">
      <c r="A14" s="23"/>
      <c r="B14" s="23"/>
      <c r="C14" s="21"/>
      <c r="D14" s="13" t="s">
        <v>45</v>
      </c>
      <c r="E14" s="14"/>
      <c r="F14" s="3" t="s">
        <v>46</v>
      </c>
      <c r="G14" s="3" t="s">
        <v>47</v>
      </c>
      <c r="H14" s="3">
        <v>10</v>
      </c>
      <c r="I14" s="3">
        <v>10</v>
      </c>
      <c r="J14" s="3"/>
      <c r="L14" s="7"/>
    </row>
    <row r="15" spans="1:12" ht="69.95" customHeight="1">
      <c r="A15" s="23"/>
      <c r="B15" s="23"/>
      <c r="C15" s="22" t="s">
        <v>29</v>
      </c>
      <c r="D15" s="13" t="s">
        <v>48</v>
      </c>
      <c r="E15" s="14"/>
      <c r="F15" s="3" t="s">
        <v>49</v>
      </c>
      <c r="G15" s="3" t="s">
        <v>50</v>
      </c>
      <c r="H15" s="3">
        <v>5</v>
      </c>
      <c r="I15" s="3">
        <v>5</v>
      </c>
      <c r="J15" s="3"/>
      <c r="L15" s="7"/>
    </row>
    <row r="16" spans="1:12" ht="63" customHeight="1">
      <c r="A16" s="23"/>
      <c r="B16" s="23"/>
      <c r="C16" s="23"/>
      <c r="D16" s="13" t="s">
        <v>51</v>
      </c>
      <c r="E16" s="14"/>
      <c r="F16" s="3" t="s">
        <v>52</v>
      </c>
      <c r="G16" s="3" t="s">
        <v>50</v>
      </c>
      <c r="H16" s="3">
        <v>5</v>
      </c>
      <c r="I16" s="3">
        <v>5</v>
      </c>
      <c r="J16" s="3"/>
    </row>
    <row r="17" spans="1:10" ht="45" customHeight="1">
      <c r="A17" s="23"/>
      <c r="B17" s="23"/>
      <c r="C17" s="22" t="s">
        <v>30</v>
      </c>
      <c r="D17" s="13" t="s">
        <v>48</v>
      </c>
      <c r="E17" s="14"/>
      <c r="F17" s="3" t="s">
        <v>53</v>
      </c>
      <c r="G17" s="3" t="s">
        <v>54</v>
      </c>
      <c r="H17" s="3">
        <v>5</v>
      </c>
      <c r="I17" s="3">
        <v>5</v>
      </c>
      <c r="J17" s="3"/>
    </row>
    <row r="18" spans="1:10" ht="48.95" customHeight="1">
      <c r="A18" s="23"/>
      <c r="B18" s="24"/>
      <c r="C18" s="23"/>
      <c r="D18" s="13" t="s">
        <v>51</v>
      </c>
      <c r="E18" s="14"/>
      <c r="F18" s="3" t="s">
        <v>55</v>
      </c>
      <c r="G18" s="3" t="s">
        <v>56</v>
      </c>
      <c r="H18" s="3">
        <v>5</v>
      </c>
      <c r="I18" s="3">
        <v>5</v>
      </c>
      <c r="J18" s="3"/>
    </row>
    <row r="19" spans="1:10" ht="56.1" customHeight="1">
      <c r="A19" s="23"/>
      <c r="B19" s="3" t="s">
        <v>31</v>
      </c>
      <c r="C19" s="4" t="s">
        <v>57</v>
      </c>
      <c r="D19" s="13" t="s">
        <v>58</v>
      </c>
      <c r="E19" s="14"/>
      <c r="F19" s="3" t="s">
        <v>59</v>
      </c>
      <c r="G19" s="3" t="s">
        <v>60</v>
      </c>
      <c r="H19" s="3">
        <v>10</v>
      </c>
      <c r="I19" s="3">
        <v>9.9</v>
      </c>
      <c r="J19" s="3"/>
    </row>
    <row r="20" spans="1:10" ht="50.1" customHeight="1">
      <c r="A20" s="23"/>
      <c r="B20" s="21" t="s">
        <v>32</v>
      </c>
      <c r="C20" s="22" t="s">
        <v>33</v>
      </c>
      <c r="D20" s="13" t="s">
        <v>61</v>
      </c>
      <c r="E20" s="14"/>
      <c r="F20" s="3" t="s">
        <v>62</v>
      </c>
      <c r="G20" s="3" t="s">
        <v>54</v>
      </c>
      <c r="H20" s="3">
        <v>10</v>
      </c>
      <c r="I20" s="3">
        <v>9</v>
      </c>
      <c r="J20" s="3"/>
    </row>
    <row r="21" spans="1:10" ht="80.099999999999994" customHeight="1">
      <c r="A21" s="23"/>
      <c r="B21" s="21"/>
      <c r="C21" s="23"/>
      <c r="D21" s="13" t="s">
        <v>63</v>
      </c>
      <c r="E21" s="14"/>
      <c r="F21" s="3" t="s">
        <v>64</v>
      </c>
      <c r="G21" s="3" t="s">
        <v>54</v>
      </c>
      <c r="H21" s="3">
        <v>10</v>
      </c>
      <c r="I21" s="3">
        <v>9</v>
      </c>
      <c r="J21" s="3"/>
    </row>
    <row r="22" spans="1:10" ht="93.95" customHeight="1">
      <c r="A22" s="23"/>
      <c r="B22" s="21"/>
      <c r="C22" s="24"/>
      <c r="D22" s="13" t="s">
        <v>51</v>
      </c>
      <c r="E22" s="14"/>
      <c r="F22" s="3" t="s">
        <v>65</v>
      </c>
      <c r="G22" s="3" t="s">
        <v>54</v>
      </c>
      <c r="H22" s="3">
        <v>10</v>
      </c>
      <c r="I22" s="3">
        <v>9</v>
      </c>
      <c r="J22" s="3"/>
    </row>
    <row r="23" spans="1:10" ht="53.1" customHeight="1">
      <c r="A23" s="23"/>
      <c r="B23" s="22" t="s">
        <v>34</v>
      </c>
      <c r="C23" s="22" t="s">
        <v>35</v>
      </c>
      <c r="D23" s="13" t="s">
        <v>36</v>
      </c>
      <c r="E23" s="14"/>
      <c r="F23" s="3" t="s">
        <v>66</v>
      </c>
      <c r="G23" s="3" t="s">
        <v>67</v>
      </c>
      <c r="H23" s="3">
        <v>5</v>
      </c>
      <c r="I23" s="3">
        <v>4</v>
      </c>
      <c r="J23" s="3"/>
    </row>
    <row r="24" spans="1:10" ht="54.95" customHeight="1">
      <c r="A24" s="23"/>
      <c r="B24" s="23"/>
      <c r="C24" s="23"/>
      <c r="D24" s="13" t="s">
        <v>68</v>
      </c>
      <c r="E24" s="14"/>
      <c r="F24" s="3" t="s">
        <v>66</v>
      </c>
      <c r="G24" s="3" t="s">
        <v>67</v>
      </c>
      <c r="H24" s="3">
        <v>5</v>
      </c>
      <c r="I24" s="3">
        <v>4.5</v>
      </c>
      <c r="J24" s="3" t="s">
        <v>69</v>
      </c>
    </row>
    <row r="25" spans="1:10" ht="36.950000000000003" customHeight="1">
      <c r="A25" s="10" t="s">
        <v>37</v>
      </c>
      <c r="B25" s="12"/>
      <c r="C25" s="12"/>
      <c r="D25" s="12"/>
      <c r="E25" s="12"/>
      <c r="F25" s="12"/>
      <c r="G25" s="11"/>
      <c r="H25" s="5">
        <f>SUM(H13:H24)+H6</f>
        <v>100</v>
      </c>
      <c r="I25" s="5">
        <f>SUM(I13:I24)+J6</f>
        <v>95.300000000000011</v>
      </c>
      <c r="J25" s="3"/>
    </row>
  </sheetData>
  <mergeCells count="41">
    <mergeCell ref="D23:E23"/>
    <mergeCell ref="D24:E24"/>
    <mergeCell ref="D18:E18"/>
    <mergeCell ref="D19:E19"/>
    <mergeCell ref="A10:B11"/>
    <mergeCell ref="A25:G25"/>
    <mergeCell ref="A12:A24"/>
    <mergeCell ref="B13:B18"/>
    <mergeCell ref="B20:B22"/>
    <mergeCell ref="B23:B24"/>
    <mergeCell ref="C13:C14"/>
    <mergeCell ref="C15:C16"/>
    <mergeCell ref="C17:C18"/>
    <mergeCell ref="C20:C22"/>
    <mergeCell ref="C23:C24"/>
    <mergeCell ref="D20:E20"/>
    <mergeCell ref="D21:E21"/>
    <mergeCell ref="D22:E22"/>
    <mergeCell ref="D13:E13"/>
    <mergeCell ref="D14:E14"/>
    <mergeCell ref="D15:E15"/>
    <mergeCell ref="D16:E16"/>
    <mergeCell ref="D17:E17"/>
    <mergeCell ref="C10:F10"/>
    <mergeCell ref="G10:J10"/>
    <mergeCell ref="C11:F11"/>
    <mergeCell ref="G11:J11"/>
    <mergeCell ref="D12:E12"/>
    <mergeCell ref="C5:D5"/>
    <mergeCell ref="C6:D6"/>
    <mergeCell ref="A5:B9"/>
    <mergeCell ref="C7:D7"/>
    <mergeCell ref="C8:D8"/>
    <mergeCell ref="C9:D9"/>
    <mergeCell ref="A1:J1"/>
    <mergeCell ref="A2:J2"/>
    <mergeCell ref="A3:B3"/>
    <mergeCell ref="C3:J3"/>
    <mergeCell ref="A4:B4"/>
    <mergeCell ref="C4:F4"/>
    <mergeCell ref="H4:J4"/>
  </mergeCells>
  <phoneticPr fontId="4" type="noConversion"/>
  <pageMargins left="0.74803149606299213" right="0.74803149606299213" top="0.98425196850393704" bottom="0.98425196850393704" header="0.51181102362204722" footer="0.51181102362204722"/>
  <pageSetup paperSize="9" scale="54"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审核后</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佟音</dc:creator>
  <cp:lastModifiedBy>刘阳</cp:lastModifiedBy>
  <cp:lastPrinted>2025-05-15T02:05:04Z</cp:lastPrinted>
  <dcterms:created xsi:type="dcterms:W3CDTF">2015-06-05T18:17:00Z</dcterms:created>
  <dcterms:modified xsi:type="dcterms:W3CDTF">2025-08-21T01:40:38Z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2052-12.1.0.21171</vt:lpwstr>
  </property>
  <property fmtid="{D5CDD505-2E9C-101B-9397-08002B2CF9AE}" pid="3" name="ICV">
    <vt:lpwstr>001FF58D326247B39F8BDD57E5AE7314_12</vt:lpwstr>
  </property>
</Properties>
</file>